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briela.lemanska\Desktop\Documents\ZUL 2024\DWU przetarg na 2024\"/>
    </mc:Choice>
  </mc:AlternateContent>
  <bookViews>
    <workbookView xWindow="2295" yWindow="2295" windowWidth="21600" windowHeight="11385"/>
  </bookViews>
  <sheets>
    <sheet name="Formularz ofertowy" sheetId="1" r:id="rId1"/>
  </sheets>
  <calcPr calcId="162913"/>
</workbook>
</file>

<file path=xl/calcChain.xml><?xml version="1.0" encoding="utf-8"?>
<calcChain xmlns="http://schemas.openxmlformats.org/spreadsheetml/2006/main">
  <c r="A25" i="1" l="1"/>
  <c r="H106" i="1"/>
  <c r="J106" i="1" s="1"/>
  <c r="K106" i="1" s="1"/>
  <c r="H105" i="1"/>
  <c r="J105" i="1" s="1"/>
  <c r="K105" i="1" s="1"/>
  <c r="H104" i="1"/>
  <c r="H103" i="1"/>
  <c r="H102" i="1"/>
  <c r="J102" i="1" s="1"/>
  <c r="K102" i="1" s="1"/>
  <c r="H101" i="1"/>
  <c r="J101" i="1" s="1"/>
  <c r="K101" i="1" s="1"/>
  <c r="H100" i="1"/>
  <c r="H99" i="1"/>
  <c r="H98" i="1"/>
  <c r="J98" i="1" s="1"/>
  <c r="H97" i="1"/>
  <c r="J97" i="1" s="1"/>
  <c r="K97" i="1" s="1"/>
  <c r="H96" i="1"/>
  <c r="H95" i="1"/>
  <c r="H94" i="1"/>
  <c r="J93" i="1"/>
  <c r="K93" i="1" s="1"/>
  <c r="H93" i="1"/>
  <c r="H92" i="1"/>
  <c r="H91" i="1"/>
  <c r="H90" i="1"/>
  <c r="J90" i="1" s="1"/>
  <c r="K90" i="1" s="1"/>
  <c r="H89" i="1"/>
  <c r="J89" i="1" s="1"/>
  <c r="K89" i="1" s="1"/>
  <c r="H88" i="1"/>
  <c r="H87" i="1"/>
  <c r="J86" i="1"/>
  <c r="K86" i="1" s="1"/>
  <c r="H86" i="1"/>
  <c r="H85" i="1"/>
  <c r="J85" i="1" s="1"/>
  <c r="K85" i="1" s="1"/>
  <c r="H84" i="1"/>
  <c r="H83" i="1"/>
  <c r="H82" i="1"/>
  <c r="J82" i="1" s="1"/>
  <c r="H81" i="1"/>
  <c r="J81" i="1" s="1"/>
  <c r="K81" i="1" s="1"/>
  <c r="H80" i="1"/>
  <c r="H79" i="1"/>
  <c r="H78" i="1"/>
  <c r="H77" i="1"/>
  <c r="J77" i="1" s="1"/>
  <c r="K77" i="1" s="1"/>
  <c r="H76" i="1"/>
  <c r="J76" i="1" s="1"/>
  <c r="H75" i="1"/>
  <c r="H74" i="1"/>
  <c r="J74" i="1" s="1"/>
  <c r="K74" i="1" s="1"/>
  <c r="H73" i="1"/>
  <c r="J73" i="1" s="1"/>
  <c r="K73" i="1" s="1"/>
  <c r="H72" i="1"/>
  <c r="H71" i="1"/>
  <c r="H70" i="1"/>
  <c r="J70" i="1" s="1"/>
  <c r="K70" i="1" s="1"/>
  <c r="H69" i="1"/>
  <c r="J69" i="1" s="1"/>
  <c r="K69" i="1" s="1"/>
  <c r="H68" i="1"/>
  <c r="H67" i="1"/>
  <c r="H66" i="1"/>
  <c r="J66" i="1" s="1"/>
  <c r="H65" i="1"/>
  <c r="J65" i="1" s="1"/>
  <c r="K65" i="1" s="1"/>
  <c r="H64" i="1"/>
  <c r="H63" i="1"/>
  <c r="H62" i="1"/>
  <c r="J61" i="1"/>
  <c r="K61" i="1" s="1"/>
  <c r="H61" i="1"/>
  <c r="H60" i="1"/>
  <c r="H59" i="1"/>
  <c r="H58" i="1"/>
  <c r="J58" i="1" s="1"/>
  <c r="K58" i="1" s="1"/>
  <c r="H53" i="1"/>
  <c r="J53" i="1" s="1"/>
  <c r="K53" i="1" s="1"/>
  <c r="H48" i="1"/>
  <c r="J48" i="1" s="1"/>
  <c r="H43" i="1"/>
  <c r="J38" i="1"/>
  <c r="K38" i="1" s="1"/>
  <c r="H38" i="1"/>
  <c r="H33" i="1"/>
  <c r="J33" i="1" s="1"/>
  <c r="K33" i="1" s="1"/>
  <c r="J62" i="1" l="1"/>
  <c r="K62" i="1" s="1"/>
  <c r="K66" i="1"/>
  <c r="J78" i="1"/>
  <c r="K78" i="1" s="1"/>
  <c r="K82" i="1"/>
  <c r="J94" i="1"/>
  <c r="K94" i="1" s="1"/>
  <c r="K98" i="1"/>
  <c r="J60" i="1"/>
  <c r="K60" i="1" s="1"/>
  <c r="J64" i="1"/>
  <c r="K64" i="1" s="1"/>
  <c r="J68" i="1"/>
  <c r="K68" i="1" s="1"/>
  <c r="J72" i="1"/>
  <c r="K72" i="1" s="1"/>
  <c r="J80" i="1"/>
  <c r="K80" i="1" s="1"/>
  <c r="J84" i="1"/>
  <c r="K84" i="1" s="1"/>
  <c r="J88" i="1"/>
  <c r="K88" i="1" s="1"/>
  <c r="J92" i="1"/>
  <c r="K92" i="1" s="1"/>
  <c r="J96" i="1"/>
  <c r="K96" i="1" s="1"/>
  <c r="J100" i="1"/>
  <c r="K100" i="1" s="1"/>
  <c r="J104" i="1"/>
  <c r="K104" i="1" s="1"/>
  <c r="J43" i="1"/>
  <c r="K43" i="1" s="1"/>
  <c r="K48" i="1"/>
  <c r="J59" i="1"/>
  <c r="K59" i="1" s="1"/>
  <c r="J63" i="1"/>
  <c r="K63" i="1" s="1"/>
  <c r="J67" i="1"/>
  <c r="K67" i="1" s="1"/>
  <c r="J71" i="1"/>
  <c r="K71" i="1" s="1"/>
  <c r="J75" i="1"/>
  <c r="K75" i="1" s="1"/>
  <c r="K76" i="1"/>
  <c r="J79" i="1"/>
  <c r="K79" i="1" s="1"/>
  <c r="J83" i="1"/>
  <c r="K83" i="1" s="1"/>
  <c r="J87" i="1"/>
  <c r="K87" i="1" s="1"/>
  <c r="J91" i="1"/>
  <c r="K91" i="1" s="1"/>
  <c r="J95" i="1"/>
  <c r="K95" i="1" s="1"/>
  <c r="J99" i="1"/>
  <c r="K99" i="1" s="1"/>
  <c r="J103" i="1"/>
  <c r="K103" i="1" s="1"/>
</calcChain>
</file>

<file path=xl/sharedStrings.xml><?xml version="1.0" encoding="utf-8"?>
<sst xmlns="http://schemas.openxmlformats.org/spreadsheetml/2006/main" count="315" uniqueCount="202">
  <si>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</si>
  <si>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</si>
  <si>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</si>
  <si>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</si>
  <si>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</si>
  <si>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</si>
  <si>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</si>
  <si>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</si>
  <si>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</si>
  <si>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</si>
  <si>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</si>
  <si>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</si>
  <si>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</si>
  <si>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</si>
  <si>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</si>
  <si>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11</t>
  </si>
  <si>
    <t>PORZ&gt;100</t>
  </si>
  <si>
    <t>Oczyszczanie zrębów, gruntów porolnych, halizn i płazowin ze zbędnych podrostów, odrośli, krzewów i krzewinek poprzez wycinanie i wynoszenie wyciętego materiału - dla 100% pokrycia powierzchni</t>
  </si>
  <si>
    <t>HA</t>
  </si>
  <si>
    <t xml:space="preserve"> 14</t>
  </si>
  <si>
    <t>ROZDR-PP</t>
  </si>
  <si>
    <t>Rozdrabnianie pozostałości drzewnych na całej powierzchni bez mieszania z glebą</t>
  </si>
  <si>
    <t xml:space="preserve"> 19</t>
  </si>
  <si>
    <t>WPOD-N</t>
  </si>
  <si>
    <t>Wycinanie podszytów i podrostów (teren równy lub falisty)</t>
  </si>
  <si>
    <t xml:space="preserve"> 33</t>
  </si>
  <si>
    <t>KARŚWBP</t>
  </si>
  <si>
    <t>Karczowanie pniaków świeżych bez przecinania</t>
  </si>
  <si>
    <t xml:space="preserve"> 52</t>
  </si>
  <si>
    <t>WYK-TAL40</t>
  </si>
  <si>
    <t>Zdarcie pokrywy na talerzach 40 cm x 40 cm</t>
  </si>
  <si>
    <t>TSZT</t>
  </si>
  <si>
    <t xml:space="preserve"> 67</t>
  </si>
  <si>
    <t>KOP-ROW</t>
  </si>
  <si>
    <t>Wykopy ziemne o różnych przekrojach</t>
  </si>
  <si>
    <t xml:space="preserve"> 68</t>
  </si>
  <si>
    <t>WYK-PASCZ</t>
  </si>
  <si>
    <t>Wyorywanie bruzd pługiem leśnym na powierzchni pow. 0,50 ha</t>
  </si>
  <si>
    <t>KMTR</t>
  </si>
  <si>
    <t xml:space="preserve"> 69</t>
  </si>
  <si>
    <t>WYK-PA5CZ</t>
  </si>
  <si>
    <t>Wyorywanie bruzd pługiem leśnym na pow. do 0,50 ha (np. gniazda)</t>
  </si>
  <si>
    <t xml:space="preserve"> 73</t>
  </si>
  <si>
    <t>WYK-POGCZ</t>
  </si>
  <si>
    <t>Wyorywanie bruzd pługiem leśnym z pogłębiaczem na powierzchni pow. 0,5 ha</t>
  </si>
  <si>
    <t xml:space="preserve"> 74</t>
  </si>
  <si>
    <t>WYK-P5GCP</t>
  </si>
  <si>
    <t>Wyorywanie bruzd pługiem leśnym z pogłębiaczem na pow. do 0,5 ha (np. gniazda)</t>
  </si>
  <si>
    <t xml:space="preserve"> 91</t>
  </si>
  <si>
    <t>PIEL-C</t>
  </si>
  <si>
    <t>Pielęgnowanie międzyrzędów (przejazdy co drugi rząd)</t>
  </si>
  <si>
    <t xml:space="preserve"> 99</t>
  </si>
  <si>
    <t>SADZ 1R</t>
  </si>
  <si>
    <t>Sadzenie 1-latek z odkrytym systemem korzeniowym</t>
  </si>
  <si>
    <t>100</t>
  </si>
  <si>
    <t>SADZ WIEL</t>
  </si>
  <si>
    <t>Sadzenie wielolatek z odkrytym systemem korzeniowym</t>
  </si>
  <si>
    <t>102</t>
  </si>
  <si>
    <t>SADZ POP</t>
  </si>
  <si>
    <t>Sadzenie jednolatek i wielolatek w poprawkach i uzupełnieniach</t>
  </si>
  <si>
    <t>103</t>
  </si>
  <si>
    <t>SAD-BRYŁ</t>
  </si>
  <si>
    <t>Sadzenie sadzonek z zakrytym systemem korzeniowym</t>
  </si>
  <si>
    <t>111</t>
  </si>
  <si>
    <t>DOW-SADZ</t>
  </si>
  <si>
    <t>Dowóz sadzonek</t>
  </si>
  <si>
    <t>115</t>
  </si>
  <si>
    <t>KOSZ UA</t>
  </si>
  <si>
    <t>Wykaszanie chwastów w uprawach i usuwanie zbędnych nalotów - stopień trudności I i II</t>
  </si>
  <si>
    <t>116</t>
  </si>
  <si>
    <t>KOSZ UB</t>
  </si>
  <si>
    <t>Wykaszanie chwastów w uprawach i usuwanie zbędnych nalotów - stopień trudności III i IV</t>
  </si>
  <si>
    <t>117</t>
  </si>
  <si>
    <t>KOSZ UC</t>
  </si>
  <si>
    <t>Wykaszanie chwastów w uprawach i usuwanie zbędnych nalotów - stopień trudności V i VI</t>
  </si>
  <si>
    <t>120</t>
  </si>
  <si>
    <t>CW-W</t>
  </si>
  <si>
    <t>Czyszczenia wczesne</t>
  </si>
  <si>
    <t>124</t>
  </si>
  <si>
    <t>CP-W</t>
  </si>
  <si>
    <t>Czyszczenia późne</t>
  </si>
  <si>
    <t>125</t>
  </si>
  <si>
    <t>ZAB-REPEL</t>
  </si>
  <si>
    <t>Zabezpieczenie upraw przed zwierzyną przy użyciu repelentów</t>
  </si>
  <si>
    <t>131</t>
  </si>
  <si>
    <t>ZAB-OSŁON</t>
  </si>
  <si>
    <t>Zabezpieczanie drzewek przed spałowaniem osłonkami</t>
  </si>
  <si>
    <t>136</t>
  </si>
  <si>
    <t>KOR-P</t>
  </si>
  <si>
    <t>Korowanie pułapek i niszczenie kory</t>
  </si>
  <si>
    <t>137</t>
  </si>
  <si>
    <t>KOR-NISZ</t>
  </si>
  <si>
    <t>Niszczenie kory po korowaniu pułapek</t>
  </si>
  <si>
    <t>142</t>
  </si>
  <si>
    <t>SZUK-OWAD</t>
  </si>
  <si>
    <t>Próbne poszukiwania owadów w ściółce</t>
  </si>
  <si>
    <t>SZT</t>
  </si>
  <si>
    <t>145</t>
  </si>
  <si>
    <t>SMAR-PBIO</t>
  </si>
  <si>
    <t>Smarowanie pni biopreparatem</t>
  </si>
  <si>
    <t>147</t>
  </si>
  <si>
    <t>GRODZ-SN</t>
  </si>
  <si>
    <t>Grodzenie upraw przed zwierzyną siatką</t>
  </si>
  <si>
    <t>HM</t>
  </si>
  <si>
    <t>149</t>
  </si>
  <si>
    <t>GRODZ-SRN</t>
  </si>
  <si>
    <t>Grodzenie upraw przed zwierzyną siatką rozbiórkową</t>
  </si>
  <si>
    <t>151</t>
  </si>
  <si>
    <t>WYK-SLUPL</t>
  </si>
  <si>
    <t>Przygotowanie słupków liściastych</t>
  </si>
  <si>
    <t>153</t>
  </si>
  <si>
    <t>GRODZ-DEM</t>
  </si>
  <si>
    <t>Demontaż (likwidacja) ogrodzeń</t>
  </si>
  <si>
    <t>154</t>
  </si>
  <si>
    <t>K GRODZEŃ</t>
  </si>
  <si>
    <t>Naprawa (konserwacja) ogrodzeń upraw leśnych</t>
  </si>
  <si>
    <t>H</t>
  </si>
  <si>
    <t>156</t>
  </si>
  <si>
    <t>PORZ-SPAL</t>
  </si>
  <si>
    <t>Spalanie gałęzi ułożonych w stosy</t>
  </si>
  <si>
    <t>M3P</t>
  </si>
  <si>
    <t>157</t>
  </si>
  <si>
    <t>PORZ-STOS</t>
  </si>
  <si>
    <t>Wynoszenie i układanie pozostałości w stosy niewymiarowe</t>
  </si>
  <si>
    <t>159</t>
  </si>
  <si>
    <t>ZW-ZRĘB</t>
  </si>
  <si>
    <t>Zwalczanie mechaniczne szkodników wtórnych poprzez zrębkowanie</t>
  </si>
  <si>
    <t>163</t>
  </si>
  <si>
    <t>ZAW-BUD</t>
  </si>
  <si>
    <t>Wywieszanie nowych budek lęgowych i schronów dla nietoperzy</t>
  </si>
  <si>
    <t>164</t>
  </si>
  <si>
    <t>NAPR-BUD</t>
  </si>
  <si>
    <t>Naprawa starych budek lęgowych i schronów dla nietoperzy</t>
  </si>
  <si>
    <t>165</t>
  </si>
  <si>
    <t>CZYSZ-BUD</t>
  </si>
  <si>
    <t>Czyszczenie budek lęgowych i schronów dla nietoperzy</t>
  </si>
  <si>
    <t>171</t>
  </si>
  <si>
    <t>PPOŻ-PORZ</t>
  </si>
  <si>
    <t>Porządkowanie terenów na pasach przeciwpożarowych</t>
  </si>
  <si>
    <t>172</t>
  </si>
  <si>
    <t>PASY-MIN</t>
  </si>
  <si>
    <t>Wykonywanie nowych pasów ppoż.</t>
  </si>
  <si>
    <t>173</t>
  </si>
  <si>
    <t>ODN-PASP</t>
  </si>
  <si>
    <t>Odchwaszczanie, odnawianie pasów przeciwpożarowych</t>
  </si>
  <si>
    <t>174</t>
  </si>
  <si>
    <t>DOZ DOG</t>
  </si>
  <si>
    <t>Prace wykonywane ręcznie przy dogaszaniu i dozorowaniu pożarzysk</t>
  </si>
  <si>
    <t>198</t>
  </si>
  <si>
    <t>ŁR-WYKŁW</t>
  </si>
  <si>
    <t>Koszenie trawy z wywozem z łąki</t>
  </si>
  <si>
    <t>394</t>
  </si>
  <si>
    <t>ZB-NASP</t>
  </si>
  <si>
    <t>Zbiór nasion pozostałych gatunków</t>
  </si>
  <si>
    <t>KG</t>
  </si>
  <si>
    <t>396</t>
  </si>
  <si>
    <t>GODZ RH8</t>
  </si>
  <si>
    <t>Prace wykonywane ręcznie</t>
  </si>
  <si>
    <t>397</t>
  </si>
  <si>
    <t>GODZ PILA</t>
  </si>
  <si>
    <t>Prace wykonywane ręcznie z użyciem pilarki</t>
  </si>
  <si>
    <t>400</t>
  </si>
  <si>
    <t>GODZ RH23</t>
  </si>
  <si>
    <t>Prace godzinowe wykonane ręcznie</t>
  </si>
  <si>
    <t>403</t>
  </si>
  <si>
    <t>GODZ MH8</t>
  </si>
  <si>
    <t>Prace wykonywane innym sprzętem mechaniczny</t>
  </si>
  <si>
    <t>404</t>
  </si>
  <si>
    <t>GODZ MH23</t>
  </si>
  <si>
    <t>Cena łączna netto w PLN</t>
  </si>
  <si>
    <t>Cena łączna brutto w PLN</t>
  </si>
  <si>
    <t>(Nazwa i adres wykonawcy)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</si>
  <si>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</si>
  <si>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</si>
  <si>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</si>
  <si>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</si>
  <si>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</si>
  <si>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</si>
  <si>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</si>
  <si>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</si>
  <si>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</si>
  <si>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</si>
  <si>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</si>
  <si>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</si>
  <si>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</si>
  <si>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</si>
  <si>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</si>
  <si>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</si>
  <si>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</si>
  <si>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>____________________________, dnia ______________</t>
  </si>
  <si>
    <t>FORMULARZ OFERTOWY</t>
  </si>
  <si>
    <t>Skarb Państwa</t>
  </si>
  <si>
    <t>Państwowe Gospodarstwo Leśne Lasy Państwowe</t>
  </si>
  <si>
    <t>Nadleśnictwo Dwukoły</t>
  </si>
  <si>
    <t xml:space="preserve">13-240 Iłowo-Osada; Dwukoły 2 </t>
  </si>
  <si>
    <t>Podwykonawca 
(firma lub nazwa, adres)</t>
  </si>
  <si>
    <t>Zakres rzeczowy</t>
  </si>
  <si>
    <t>Wykonawca wspólnie ubiegający się o udzielenie zamówienia 
(nazwa/firma, adres)</t>
  </si>
  <si>
    <t>Zakres zamówienia, który zostanie wykonany przez danego Wykonawcę wspólnie ubiegającego się o udzielenie zamówienia</t>
  </si>
  <si>
    <t>(podpis)</t>
  </si>
  <si>
    <t>Odpowiadając na ogłoszenie o przetargu nieograniczonym na „Wykonywanie usług z zakresu gospodarki leśnej na terenie Nadleśnictwa Dwukoły w roku 2024''  składamy niniejszym ofertę na pakiet III (03/24) tego zamówienia:</t>
  </si>
  <si>
    <t>Załącznik nr 1.III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</si>
</sst>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;[Red]#,##0.00"/>
  </numFmts>
  <fonts count="10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sz val="11"/>
      <color rgb="FF333333"/>
      <name val="Arial"/>
      <family val="2"/>
      <charset val="238"/>
    </font>
    <font>
      <sz val="12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  <font>
      <i/>
      <sz val="10"/>
      <color rgb="FF333333"/>
      <name val="Arial"/>
      <family val="2"/>
      <charset val="238"/>
    </font>
    <font>
      <sz val="9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8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DDDDD"/>
      </left>
      <right/>
      <top style="thin">
        <color rgb="FFDDDDDD"/>
      </top>
      <bottom style="thin">
        <color rgb="FFDDDDDD"/>
      </bottom>
      <diagonal/>
    </border>
    <border>
      <left/>
      <right/>
      <top style="thin">
        <color rgb="FFDDDDDD"/>
      </top>
      <bottom style="thin">
        <color rgb="FFDDDDDD"/>
      </bottom>
      <diagonal/>
    </border>
    <border>
      <left/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2" borderId="0" xfId="0" applyFont="1" applyFill="1" applyAlignment="1">
      <alignment horizontal="left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 applyProtection="1">
      <alignment horizontal="right" vertical="center"/>
      <protection locked="0"/>
    </xf>
    <xf numFmtId="0" fontId="1" fillId="2" borderId="0" xfId="0" applyFont="1" applyFill="1" applyAlignment="1" applyProtection="1">
      <alignment horizontal="left"/>
      <protection locked="0"/>
    </xf>
    <xf numFmtId="0" fontId="9" fillId="2" borderId="0" xfId="0" applyFont="1" applyFill="1" applyAlignment="1">
      <alignment horizontal="left"/>
    </xf>
    <xf numFmtId="49" fontId="7" fillId="2" borderId="0" xfId="0" applyNumberFormat="1" applyFont="1" applyFill="1" applyAlignment="1">
      <alignment vertical="center"/>
    </xf>
    <xf numFmtId="4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0" fontId="1" fillId="2" borderId="0" xfId="0" applyFont="1" applyFill="1" applyAlignment="1" applyProtection="1">
      <alignment horizontal="left"/>
      <protection locked="0"/>
    </xf>
    <xf numFmtId="0" fontId="1" fillId="2" borderId="4" xfId="0" applyFont="1" applyFill="1" applyBorder="1" applyAlignment="1" applyProtection="1">
      <alignment horizontal="left"/>
      <protection locked="0"/>
    </xf>
    <xf numFmtId="0" fontId="1" fillId="2" borderId="0" xfId="0" applyFont="1" applyFill="1" applyAlignment="1">
      <alignment horizontal="center"/>
    </xf>
    <xf numFmtId="49" fontId="7" fillId="2" borderId="0" xfId="0" applyNumberFormat="1" applyFont="1" applyFill="1" applyAlignment="1">
      <alignment horizontal="center" vertical="center"/>
    </xf>
    <xf numFmtId="0" fontId="7" fillId="2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  <xf numFmtId="0" fontId="6" fillId="2" borderId="3" xfId="0" applyFont="1" applyFill="1" applyBorder="1" applyAlignment="1">
      <alignment horizontal="left" vertical="center"/>
    </xf>
    <xf numFmtId="49" fontId="7" fillId="2" borderId="0" xfId="0" applyNumberFormat="1" applyFont="1" applyFill="1" applyAlignment="1">
      <alignment horizontal="left" vertical="center"/>
    </xf>
    <xf numFmtId="49" fontId="3" fillId="2" borderId="0" xfId="0" applyNumberFormat="1" applyFont="1" applyFill="1" applyAlignment="1">
      <alignment horizontal="center" vertical="top"/>
    </xf>
    <xf numFmtId="49" fontId="8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right" vertical="top"/>
    </xf>
    <xf numFmtId="0" fontId="2" fillId="3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49" fontId="5" fillId="2" borderId="0" xfId="0" applyNumberFormat="1" applyFont="1" applyFill="1" applyAlignment="1">
      <alignment horizontal="left" vertical="center" wrapText="1"/>
    </xf>
    <xf numFmtId="4" fontId="5" fillId="2" borderId="0" xfId="0" applyNumberFormat="1" applyFont="1" applyFill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/>
    </xf>
    <xf numFmtId="49" fontId="4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 applyProtection="1">
      <alignment horizontal="left" vertical="center" wrapText="1"/>
      <protection locked="0"/>
    </xf>
    <xf numFmtId="49" fontId="1" fillId="2" borderId="1" xfId="0" applyNumberFormat="1" applyFont="1" applyFill="1" applyBorder="1" applyAlignment="1">
      <alignment horizontal="left"/>
    </xf>
    <xf numFmtId="49" fontId="4" fillId="3" borderId="2" xfId="0" applyNumberFormat="1" applyFont="1" applyFill="1" applyBorder="1" applyAlignment="1">
      <alignment horizontal="center" vertical="center" wrapText="1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49" fontId="6" fillId="2" borderId="0" xfId="0" applyNumberFormat="1" applyFont="1" applyFill="1" applyAlignment="1">
      <alignment horizontal="left" vertical="center"/>
    </xf>
    <xf numFmtId="49" fontId="4" fillId="3" borderId="5" xfId="0" applyNumberFormat="1" applyFont="1" applyFill="1" applyBorder="1" applyAlignment="1">
      <alignment horizontal="right" vertical="center"/>
    </xf>
    <xf numFmtId="49" fontId="4" fillId="3" borderId="6" xfId="0" applyNumberFormat="1" applyFont="1" applyFill="1" applyBorder="1" applyAlignment="1">
      <alignment horizontal="right" vertical="center"/>
    </xf>
    <xf numFmtId="4" fontId="4" fillId="3" borderId="7" xfId="0" applyNumberFormat="1" applyFont="1" applyFill="1" applyBorder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8"/>
  <sheetViews>
    <sheetView tabSelected="1" workbookViewId="0">
      <selection activeCell="G2" sqref="G2"/>
    </sheetView>
  </sheetViews>
  <sheetFormatPr defaultRowHeight="12.75" x14ac:dyDescent="0.2"/>
  <cols>
    <col min="1" max="1" width="6.28515625" customWidth="1"/>
    <col min="2" max="2" width="8.28515625" customWidth="1"/>
    <col min="3" max="3" width="11.140625" customWidth="1"/>
    <col min="4" max="4" width="34.28515625" customWidth="1"/>
    <col min="5" max="5" width="6.140625" customWidth="1"/>
    <col min="6" max="6" width="10.140625" customWidth="1"/>
    <col min="7" max="7" width="17.7109375" customWidth="1"/>
    <col min="8" max="8" width="10.28515625" customWidth="1"/>
    <col min="9" max="9" width="6.85546875" customWidth="1"/>
    <col min="10" max="10" width="9.85546875" customWidth="1"/>
    <col min="11" max="11" width="7" customWidth="1"/>
    <col min="12" max="12" width="6.5703125" customWidth="1"/>
    <col min="13" max="13" width="7.7109375" customWidth="1"/>
    <col min="14" max="14" width="3.28515625" customWidth="1"/>
    <col min="15" max="15" width="10.85546875" customWidth="1"/>
    <col min="16" max="16" width="17.28515625" customWidth="1"/>
    <col min="17" max="17" width="4.7109375" customWidth="1"/>
  </cols>
  <sheetData>
    <row r="1" spans="1:16" s="1" customFormat="1" ht="5.25" customHeight="1" x14ac:dyDescent="0.2"/>
    <row r="2" spans="1:16" s="1" customFormat="1" ht="17.100000000000001" customHeight="1" x14ac:dyDescent="0.2">
      <c r="G2" s="12" t="s">
        <v>201</v>
      </c>
      <c r="I2" s="26"/>
      <c r="J2" s="26"/>
      <c r="K2" s="26"/>
      <c r="L2" s="26"/>
      <c r="M2" s="26"/>
      <c r="N2" s="26"/>
      <c r="O2" s="26"/>
      <c r="P2" s="26"/>
    </row>
    <row r="3" spans="1:16" s="1" customFormat="1" ht="28.7" customHeight="1" x14ac:dyDescent="0.2">
      <c r="A3" s="16"/>
      <c r="B3" s="16"/>
      <c r="C3" s="16"/>
      <c r="D3" s="16"/>
    </row>
    <row r="4" spans="1:16" s="1" customFormat="1" ht="2.65" customHeight="1" x14ac:dyDescent="0.2">
      <c r="A4" s="22"/>
      <c r="B4" s="22"/>
      <c r="C4" s="22"/>
      <c r="D4" s="22"/>
    </row>
    <row r="5" spans="1:16" s="1" customFormat="1" ht="28.7" customHeight="1" x14ac:dyDescent="0.2">
      <c r="A5" s="17"/>
      <c r="B5" s="17"/>
      <c r="C5" s="17"/>
      <c r="D5" s="17"/>
    </row>
    <row r="6" spans="1:16" s="1" customFormat="1" ht="2.65" customHeight="1" x14ac:dyDescent="0.2">
      <c r="A6" s="22"/>
      <c r="B6" s="22"/>
      <c r="C6" s="22"/>
      <c r="D6" s="22"/>
    </row>
    <row r="7" spans="1:16" s="1" customFormat="1" ht="28.7" customHeight="1" x14ac:dyDescent="0.2">
      <c r="A7" s="17"/>
      <c r="B7" s="17"/>
      <c r="C7" s="17"/>
      <c r="D7" s="17"/>
    </row>
    <row r="8" spans="1:16" s="1" customFormat="1" ht="5.25" customHeight="1" x14ac:dyDescent="0.2">
      <c r="A8" s="22"/>
      <c r="B8" s="22"/>
      <c r="C8" s="22"/>
      <c r="D8" s="22"/>
    </row>
    <row r="9" spans="1:16" s="1" customFormat="1" ht="4.3499999999999996" customHeight="1" x14ac:dyDescent="0.2"/>
    <row r="10" spans="1:16" s="1" customFormat="1" ht="6.95" customHeight="1" x14ac:dyDescent="0.2">
      <c r="A10" s="24" t="s">
        <v>171</v>
      </c>
      <c r="B10" s="24"/>
      <c r="C10" s="24"/>
      <c r="D10" s="24"/>
    </row>
    <row r="11" spans="1:16" s="1" customFormat="1" ht="12.2" customHeight="1" x14ac:dyDescent="0.2">
      <c r="A11" s="24"/>
      <c r="B11" s="24"/>
      <c r="C11" s="24"/>
      <c r="D11" s="24"/>
      <c r="F11" s="11"/>
      <c r="G11" s="40"/>
      <c r="H11" s="40"/>
      <c r="I11" s="40"/>
      <c r="J11" s="40"/>
      <c r="K11" s="40"/>
      <c r="L11" s="40"/>
      <c r="M11" s="40"/>
      <c r="N11" s="40"/>
      <c r="O11" s="40"/>
    </row>
    <row r="12" spans="1:16" s="1" customFormat="1" ht="7.9" customHeight="1" x14ac:dyDescent="0.2">
      <c r="G12" s="40"/>
      <c r="H12" s="40"/>
      <c r="I12" s="40"/>
      <c r="J12" s="40"/>
      <c r="K12" s="40"/>
      <c r="L12" s="40"/>
      <c r="M12" s="40"/>
      <c r="N12" s="40"/>
      <c r="O12" s="40"/>
    </row>
    <row r="13" spans="1:16" s="1" customFormat="1" ht="24" customHeight="1" x14ac:dyDescent="0.2">
      <c r="E13" s="18" t="s">
        <v>189</v>
      </c>
      <c r="F13" s="18"/>
      <c r="G13" s="18"/>
      <c r="H13" s="18"/>
      <c r="I13" s="18"/>
    </row>
    <row r="14" spans="1:16" s="1" customFormat="1" ht="26.45" customHeight="1" x14ac:dyDescent="0.2"/>
    <row r="15" spans="1:16" s="1" customFormat="1" ht="31.15" customHeight="1" x14ac:dyDescent="0.2">
      <c r="B15" s="13"/>
      <c r="C15" s="13"/>
      <c r="D15" s="19" t="s">
        <v>190</v>
      </c>
      <c r="E15" s="19"/>
      <c r="F15" s="19"/>
      <c r="G15" s="19"/>
    </row>
    <row r="16" spans="1:16" s="1" customFormat="1" ht="2.65" customHeight="1" x14ac:dyDescent="0.2"/>
    <row r="17" spans="1:12" s="1" customFormat="1" ht="20.85" customHeight="1" x14ac:dyDescent="0.2">
      <c r="B17" s="23" t="s">
        <v>191</v>
      </c>
      <c r="C17" s="23"/>
      <c r="D17" s="23"/>
    </row>
    <row r="18" spans="1:12" s="1" customFormat="1" ht="2.65" customHeight="1" x14ac:dyDescent="0.2"/>
    <row r="19" spans="1:12" s="1" customFormat="1" ht="20.85" customHeight="1" x14ac:dyDescent="0.2">
      <c r="B19" s="23" t="s">
        <v>192</v>
      </c>
      <c r="C19" s="23"/>
      <c r="D19" s="23"/>
    </row>
    <row r="20" spans="1:12" s="1" customFormat="1" ht="2.65" customHeight="1" x14ac:dyDescent="0.2"/>
    <row r="21" spans="1:12" s="1" customFormat="1" ht="20.85" customHeight="1" x14ac:dyDescent="0.2">
      <c r="B21" s="23" t="s">
        <v>193</v>
      </c>
      <c r="C21" s="23"/>
      <c r="D21" s="23"/>
    </row>
    <row r="22" spans="1:12" s="1" customFormat="1" ht="24" customHeight="1" x14ac:dyDescent="0.25">
      <c r="B22" s="20" t="s">
        <v>194</v>
      </c>
      <c r="C22" s="21"/>
      <c r="D22" s="21"/>
    </row>
    <row r="23" spans="1:12" s="1" customFormat="1" ht="50.1" customHeight="1" x14ac:dyDescent="0.2">
      <c r="A23" s="29" t="s">
        <v>200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</row>
    <row r="24" spans="1:12" s="1" customFormat="1" ht="2.65" customHeight="1" x14ac:dyDescent="0.2"/>
    <row r="25" spans="1:12" s="1" customFormat="1" ht="50.1" customHeight="1" x14ac:dyDescent="0.2">
      <c r="A25" s="30" t="str">
        <f xml:space="preserve"> "1.  Za wykonanie przedmiotu zamówienia w tym Pakiecie oferujemy następujące wynagrodzenie brutto: " &amp; TEXT(E109,"# ##0,00") &amp; " PLN. " &amp; CHAR(10) &amp; "2. Wynagrodzenie zaoferowane w pkt 1 powyżej wynika z poniższego Kosztorysu Ofertowego i stanowi sumę wartości całkowitych brutto za poszczególne pozycje (prace) tworzące ten Pakiet:"</f>
        <v>1.  Za wykonanie przedmiotu zamówienia w tym Pakiecie oferujemy następujące wynagrodzenie brutto: 0,00 PLN. 
2. Wynagrodzenie zaoferowane w pkt 1 powyżej wynika z poniższego Kosztorysu Ofertowego i stanowi sumę wartości całkowitych brutto za poszczególne pozycje (prace) tworzące ten Pakiet:</v>
      </c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</row>
    <row r="26" spans="1:12" s="1" customFormat="1" ht="28.7" customHeight="1" x14ac:dyDescent="0.2"/>
    <row r="27" spans="1:12" s="1" customFormat="1" ht="3.2" customHeight="1" x14ac:dyDescent="0.2"/>
    <row r="28" spans="1:12" s="1" customFormat="1" ht="22.9" customHeight="1" x14ac:dyDescent="0.2"/>
    <row r="29" spans="1:12" s="1" customFormat="1" ht="28.15" customHeight="1" x14ac:dyDescent="0.2"/>
    <row r="30" spans="1:12" s="1" customFormat="1" ht="18.2" customHeight="1" x14ac:dyDescent="0.2">
      <c r="A30" s="23" t="s">
        <v>172</v>
      </c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</row>
    <row r="31" spans="1:12" s="1" customFormat="1" ht="5.25" customHeight="1" x14ac:dyDescent="0.2"/>
    <row r="32" spans="1:12" s="1" customFormat="1" ht="45.4" customHeight="1" x14ac:dyDescent="0.2">
      <c r="A32" s="6" t="s">
        <v>0</v>
      </c>
      <c r="B32" s="2" t="s">
        <v>1</v>
      </c>
      <c r="C32" s="3" t="s">
        <v>2</v>
      </c>
      <c r="D32" s="3" t="s">
        <v>3</v>
      </c>
      <c r="E32" s="3" t="s">
        <v>4</v>
      </c>
      <c r="F32" s="3" t="s">
        <v>5</v>
      </c>
      <c r="G32" s="3" t="s">
        <v>6</v>
      </c>
      <c r="H32" s="2" t="s">
        <v>7</v>
      </c>
      <c r="I32" s="3" t="s">
        <v>8</v>
      </c>
      <c r="J32" s="3" t="s">
        <v>9</v>
      </c>
      <c r="K32" s="27" t="s">
        <v>10</v>
      </c>
      <c r="L32" s="27"/>
    </row>
    <row r="33" spans="1:12" s="1" customFormat="1" ht="19.7" customHeight="1" x14ac:dyDescent="0.2">
      <c r="A33" s="4">
        <v>1</v>
      </c>
      <c r="B33" s="5" t="s">
        <v>11</v>
      </c>
      <c r="C33" s="5" t="s">
        <v>12</v>
      </c>
      <c r="D33" s="7" t="s">
        <v>13</v>
      </c>
      <c r="E33" s="5" t="s">
        <v>14</v>
      </c>
      <c r="F33" s="8">
        <v>5729</v>
      </c>
      <c r="G33" s="10">
        <v>0</v>
      </c>
      <c r="H33" s="9">
        <f>ROUND(F33* G33,2)</f>
        <v>0</v>
      </c>
      <c r="I33" s="4">
        <v>8</v>
      </c>
      <c r="J33" s="9">
        <f>ROUND(H33* I33/100,2)</f>
        <v>0</v>
      </c>
      <c r="K33" s="14">
        <f>ROUND(H33+ J33,2)</f>
        <v>0</v>
      </c>
      <c r="L33" s="15"/>
    </row>
    <row r="34" spans="1:12" s="1" customFormat="1" ht="3.2" customHeight="1" x14ac:dyDescent="0.2"/>
    <row r="35" spans="1:12" s="1" customFormat="1" ht="18.2" customHeight="1" x14ac:dyDescent="0.2">
      <c r="A35" s="23" t="s">
        <v>173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</row>
    <row r="36" spans="1:12" s="1" customFormat="1" ht="5.25" customHeight="1" x14ac:dyDescent="0.2"/>
    <row r="37" spans="1:12" s="1" customFormat="1" ht="45.4" customHeight="1" x14ac:dyDescent="0.2">
      <c r="A37" s="6" t="s">
        <v>0</v>
      </c>
      <c r="B37" s="2" t="s">
        <v>1</v>
      </c>
      <c r="C37" s="3" t="s">
        <v>2</v>
      </c>
      <c r="D37" s="3" t="s">
        <v>3</v>
      </c>
      <c r="E37" s="3" t="s">
        <v>4</v>
      </c>
      <c r="F37" s="3" t="s">
        <v>5</v>
      </c>
      <c r="G37" s="3" t="s">
        <v>6</v>
      </c>
      <c r="H37" s="2" t="s">
        <v>7</v>
      </c>
      <c r="I37" s="3" t="s">
        <v>8</v>
      </c>
      <c r="J37" s="3" t="s">
        <v>9</v>
      </c>
      <c r="K37" s="27" t="s">
        <v>10</v>
      </c>
      <c r="L37" s="27"/>
    </row>
    <row r="38" spans="1:12" s="1" customFormat="1" ht="19.7" customHeight="1" x14ac:dyDescent="0.2">
      <c r="A38" s="4">
        <v>2</v>
      </c>
      <c r="B38" s="5" t="s">
        <v>11</v>
      </c>
      <c r="C38" s="5" t="s">
        <v>12</v>
      </c>
      <c r="D38" s="7" t="s">
        <v>13</v>
      </c>
      <c r="E38" s="5" t="s">
        <v>14</v>
      </c>
      <c r="F38" s="8">
        <v>2795</v>
      </c>
      <c r="G38" s="10">
        <v>0</v>
      </c>
      <c r="H38" s="9">
        <f>ROUND(F38* G38,2)</f>
        <v>0</v>
      </c>
      <c r="I38" s="4">
        <v>8</v>
      </c>
      <c r="J38" s="9">
        <f>ROUND(H38* I38/100,2)</f>
        <v>0</v>
      </c>
      <c r="K38" s="14">
        <f>ROUND(H38+ J38,2)</f>
        <v>0</v>
      </c>
      <c r="L38" s="15"/>
    </row>
    <row r="39" spans="1:12" s="1" customFormat="1" ht="3.2" customHeight="1" x14ac:dyDescent="0.2"/>
    <row r="40" spans="1:12" s="1" customFormat="1" ht="18.2" customHeight="1" x14ac:dyDescent="0.2">
      <c r="A40" s="23" t="s">
        <v>174</v>
      </c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</row>
    <row r="41" spans="1:12" s="1" customFormat="1" ht="5.25" customHeight="1" x14ac:dyDescent="0.2"/>
    <row r="42" spans="1:12" s="1" customFormat="1" ht="45.4" customHeight="1" x14ac:dyDescent="0.2">
      <c r="A42" s="6" t="s">
        <v>0</v>
      </c>
      <c r="B42" s="2" t="s">
        <v>1</v>
      </c>
      <c r="C42" s="3" t="s">
        <v>2</v>
      </c>
      <c r="D42" s="3" t="s">
        <v>3</v>
      </c>
      <c r="E42" s="3" t="s">
        <v>4</v>
      </c>
      <c r="F42" s="3" t="s">
        <v>5</v>
      </c>
      <c r="G42" s="3" t="s">
        <v>6</v>
      </c>
      <c r="H42" s="2" t="s">
        <v>7</v>
      </c>
      <c r="I42" s="3" t="s">
        <v>8</v>
      </c>
      <c r="J42" s="3" t="s">
        <v>9</v>
      </c>
      <c r="K42" s="27" t="s">
        <v>10</v>
      </c>
      <c r="L42" s="27"/>
    </row>
    <row r="43" spans="1:12" s="1" customFormat="1" ht="19.7" customHeight="1" x14ac:dyDescent="0.2">
      <c r="A43" s="4">
        <v>3</v>
      </c>
      <c r="B43" s="5" t="s">
        <v>11</v>
      </c>
      <c r="C43" s="5" t="s">
        <v>12</v>
      </c>
      <c r="D43" s="7" t="s">
        <v>13</v>
      </c>
      <c r="E43" s="5" t="s">
        <v>14</v>
      </c>
      <c r="F43" s="8">
        <v>14136</v>
      </c>
      <c r="G43" s="10">
        <v>0</v>
      </c>
      <c r="H43" s="9">
        <f>ROUND(F43* G43,2)</f>
        <v>0</v>
      </c>
      <c r="I43" s="4">
        <v>8</v>
      </c>
      <c r="J43" s="9">
        <f>ROUND(H43* I43/100,2)</f>
        <v>0</v>
      </c>
      <c r="K43" s="14">
        <f>ROUND(H43+ J43,2)</f>
        <v>0</v>
      </c>
      <c r="L43" s="15"/>
    </row>
    <row r="44" spans="1:12" s="1" customFormat="1" ht="3.2" customHeight="1" x14ac:dyDescent="0.2"/>
    <row r="45" spans="1:12" s="1" customFormat="1" ht="18.2" customHeight="1" x14ac:dyDescent="0.2">
      <c r="A45" s="23" t="s">
        <v>175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</row>
    <row r="46" spans="1:12" s="1" customFormat="1" ht="5.25" customHeight="1" x14ac:dyDescent="0.2"/>
    <row r="47" spans="1:12" s="1" customFormat="1" ht="45.4" customHeight="1" x14ac:dyDescent="0.2">
      <c r="A47" s="6" t="s">
        <v>0</v>
      </c>
      <c r="B47" s="2" t="s">
        <v>1</v>
      </c>
      <c r="C47" s="3" t="s">
        <v>2</v>
      </c>
      <c r="D47" s="3" t="s">
        <v>3</v>
      </c>
      <c r="E47" s="3" t="s">
        <v>4</v>
      </c>
      <c r="F47" s="3" t="s">
        <v>5</v>
      </c>
      <c r="G47" s="3" t="s">
        <v>6</v>
      </c>
      <c r="H47" s="2" t="s">
        <v>7</v>
      </c>
      <c r="I47" s="3" t="s">
        <v>8</v>
      </c>
      <c r="J47" s="3" t="s">
        <v>9</v>
      </c>
      <c r="K47" s="27" t="s">
        <v>10</v>
      </c>
      <c r="L47" s="27"/>
    </row>
    <row r="48" spans="1:12" s="1" customFormat="1" ht="19.7" customHeight="1" x14ac:dyDescent="0.2">
      <c r="A48" s="4">
        <v>4</v>
      </c>
      <c r="B48" s="5" t="s">
        <v>11</v>
      </c>
      <c r="C48" s="5" t="s">
        <v>12</v>
      </c>
      <c r="D48" s="7" t="s">
        <v>13</v>
      </c>
      <c r="E48" s="5" t="s">
        <v>14</v>
      </c>
      <c r="F48" s="8">
        <v>8312</v>
      </c>
      <c r="G48" s="10">
        <v>0</v>
      </c>
      <c r="H48" s="9">
        <f>ROUND(F48* G48,2)</f>
        <v>0</v>
      </c>
      <c r="I48" s="4">
        <v>8</v>
      </c>
      <c r="J48" s="9">
        <f>ROUND(H48* I48/100,2)</f>
        <v>0</v>
      </c>
      <c r="K48" s="14">
        <f>ROUND(H48+ J48,2)</f>
        <v>0</v>
      </c>
      <c r="L48" s="15"/>
    </row>
    <row r="49" spans="1:12" s="1" customFormat="1" ht="3.2" customHeight="1" x14ac:dyDescent="0.2"/>
    <row r="50" spans="1:12" s="1" customFormat="1" ht="18.2" customHeight="1" x14ac:dyDescent="0.2">
      <c r="A50" s="23" t="s">
        <v>176</v>
      </c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</row>
    <row r="51" spans="1:12" s="1" customFormat="1" ht="5.25" customHeight="1" x14ac:dyDescent="0.2"/>
    <row r="52" spans="1:12" s="1" customFormat="1" ht="45.4" customHeight="1" x14ac:dyDescent="0.2">
      <c r="A52" s="6" t="s">
        <v>0</v>
      </c>
      <c r="B52" s="2" t="s">
        <v>1</v>
      </c>
      <c r="C52" s="3" t="s">
        <v>2</v>
      </c>
      <c r="D52" s="3" t="s">
        <v>3</v>
      </c>
      <c r="E52" s="3" t="s">
        <v>4</v>
      </c>
      <c r="F52" s="3" t="s">
        <v>5</v>
      </c>
      <c r="G52" s="3" t="s">
        <v>6</v>
      </c>
      <c r="H52" s="2" t="s">
        <v>7</v>
      </c>
      <c r="I52" s="3" t="s">
        <v>8</v>
      </c>
      <c r="J52" s="3" t="s">
        <v>9</v>
      </c>
      <c r="K52" s="27" t="s">
        <v>10</v>
      </c>
      <c r="L52" s="27"/>
    </row>
    <row r="53" spans="1:12" s="1" customFormat="1" ht="19.7" customHeight="1" x14ac:dyDescent="0.2">
      <c r="A53" s="4">
        <v>5</v>
      </c>
      <c r="B53" s="5" t="s">
        <v>11</v>
      </c>
      <c r="C53" s="5" t="s">
        <v>12</v>
      </c>
      <c r="D53" s="7" t="s">
        <v>13</v>
      </c>
      <c r="E53" s="5" t="s">
        <v>14</v>
      </c>
      <c r="F53" s="8">
        <v>3198</v>
      </c>
      <c r="G53" s="10">
        <v>0</v>
      </c>
      <c r="H53" s="9">
        <f>ROUND(F53* G53,2)</f>
        <v>0</v>
      </c>
      <c r="I53" s="4">
        <v>8</v>
      </c>
      <c r="J53" s="9">
        <f>ROUND(H53* I53/100,2)</f>
        <v>0</v>
      </c>
      <c r="K53" s="14">
        <f>ROUND(H53+ J53,2)</f>
        <v>0</v>
      </c>
      <c r="L53" s="15"/>
    </row>
    <row r="54" spans="1:12" s="1" customFormat="1" ht="9" customHeight="1" x14ac:dyDescent="0.2"/>
    <row r="55" spans="1:12" s="1" customFormat="1" ht="9" customHeight="1" x14ac:dyDescent="0.2"/>
    <row r="56" spans="1:12" s="1" customFormat="1" ht="9" customHeight="1" x14ac:dyDescent="0.2"/>
    <row r="57" spans="1:12" s="1" customFormat="1" ht="45.4" customHeight="1" x14ac:dyDescent="0.2">
      <c r="A57" s="6" t="s">
        <v>0</v>
      </c>
      <c r="B57" s="2" t="s">
        <v>1</v>
      </c>
      <c r="C57" s="3" t="s">
        <v>2</v>
      </c>
      <c r="D57" s="3" t="s">
        <v>3</v>
      </c>
      <c r="E57" s="3" t="s">
        <v>4</v>
      </c>
      <c r="F57" s="3" t="s">
        <v>5</v>
      </c>
      <c r="G57" s="3" t="s">
        <v>6</v>
      </c>
      <c r="H57" s="2" t="s">
        <v>7</v>
      </c>
      <c r="I57" s="3" t="s">
        <v>8</v>
      </c>
      <c r="J57" s="3" t="s">
        <v>9</v>
      </c>
      <c r="K57" s="27" t="s">
        <v>10</v>
      </c>
      <c r="L57" s="27"/>
    </row>
    <row r="58" spans="1:12" s="1" customFormat="1" ht="54.6" customHeight="1" x14ac:dyDescent="0.2">
      <c r="A58" s="4">
        <v>6</v>
      </c>
      <c r="B58" s="5" t="s">
        <v>15</v>
      </c>
      <c r="C58" s="5" t="s">
        <v>16</v>
      </c>
      <c r="D58" s="7" t="s">
        <v>17</v>
      </c>
      <c r="E58" s="5" t="s">
        <v>18</v>
      </c>
      <c r="F58" s="8">
        <v>7.05</v>
      </c>
      <c r="G58" s="10">
        <v>0</v>
      </c>
      <c r="H58" s="9">
        <f t="shared" ref="H58:H89" si="0">ROUND(F58* G58,2)</f>
        <v>0</v>
      </c>
      <c r="I58" s="4">
        <v>8</v>
      </c>
      <c r="J58" s="9">
        <f t="shared" ref="J58:J89" si="1">ROUND(H58* I58/100,2)</f>
        <v>0</v>
      </c>
      <c r="K58" s="14">
        <f t="shared" ref="K58:K89" si="2">ROUND(H58+ J58,2)</f>
        <v>0</v>
      </c>
      <c r="L58" s="15"/>
    </row>
    <row r="59" spans="1:12" s="1" customFormat="1" ht="28.7" customHeight="1" x14ac:dyDescent="0.2">
      <c r="A59" s="4">
        <v>7</v>
      </c>
      <c r="B59" s="5" t="s">
        <v>19</v>
      </c>
      <c r="C59" s="5" t="s">
        <v>20</v>
      </c>
      <c r="D59" s="7" t="s">
        <v>21</v>
      </c>
      <c r="E59" s="5" t="s">
        <v>18</v>
      </c>
      <c r="F59" s="8">
        <v>4.4400000000000004</v>
      </c>
      <c r="G59" s="10">
        <v>0</v>
      </c>
      <c r="H59" s="9">
        <f t="shared" si="0"/>
        <v>0</v>
      </c>
      <c r="I59" s="4">
        <v>8</v>
      </c>
      <c r="J59" s="9">
        <f t="shared" si="1"/>
        <v>0</v>
      </c>
      <c r="K59" s="14">
        <f t="shared" si="2"/>
        <v>0</v>
      </c>
      <c r="L59" s="15"/>
    </row>
    <row r="60" spans="1:12" s="1" customFormat="1" ht="19.7" customHeight="1" x14ac:dyDescent="0.2">
      <c r="A60" s="4">
        <v>8</v>
      </c>
      <c r="B60" s="5" t="s">
        <v>22</v>
      </c>
      <c r="C60" s="5" t="s">
        <v>23</v>
      </c>
      <c r="D60" s="7" t="s">
        <v>24</v>
      </c>
      <c r="E60" s="5" t="s">
        <v>18</v>
      </c>
      <c r="F60" s="8">
        <v>44.44</v>
      </c>
      <c r="G60" s="10">
        <v>0</v>
      </c>
      <c r="H60" s="9">
        <f t="shared" si="0"/>
        <v>0</v>
      </c>
      <c r="I60" s="4">
        <v>8</v>
      </c>
      <c r="J60" s="9">
        <f t="shared" si="1"/>
        <v>0</v>
      </c>
      <c r="K60" s="14">
        <f t="shared" si="2"/>
        <v>0</v>
      </c>
      <c r="L60" s="15"/>
    </row>
    <row r="61" spans="1:12" s="1" customFormat="1" ht="19.7" customHeight="1" x14ac:dyDescent="0.2">
      <c r="A61" s="4">
        <v>9</v>
      </c>
      <c r="B61" s="5" t="s">
        <v>25</v>
      </c>
      <c r="C61" s="5" t="s">
        <v>26</v>
      </c>
      <c r="D61" s="7" t="s">
        <v>27</v>
      </c>
      <c r="E61" s="5" t="s">
        <v>18</v>
      </c>
      <c r="F61" s="8">
        <v>0.74</v>
      </c>
      <c r="G61" s="10">
        <v>0</v>
      </c>
      <c r="H61" s="9">
        <f t="shared" si="0"/>
        <v>0</v>
      </c>
      <c r="I61" s="4">
        <v>8</v>
      </c>
      <c r="J61" s="9">
        <f t="shared" si="1"/>
        <v>0</v>
      </c>
      <c r="K61" s="14">
        <f t="shared" si="2"/>
        <v>0</v>
      </c>
      <c r="L61" s="15"/>
    </row>
    <row r="62" spans="1:12" s="1" customFormat="1" ht="19.7" customHeight="1" x14ac:dyDescent="0.2">
      <c r="A62" s="4">
        <v>10</v>
      </c>
      <c r="B62" s="5" t="s">
        <v>28</v>
      </c>
      <c r="C62" s="5" t="s">
        <v>29</v>
      </c>
      <c r="D62" s="7" t="s">
        <v>30</v>
      </c>
      <c r="E62" s="5" t="s">
        <v>31</v>
      </c>
      <c r="F62" s="8">
        <v>10.3</v>
      </c>
      <c r="G62" s="10">
        <v>0</v>
      </c>
      <c r="H62" s="9">
        <f t="shared" si="0"/>
        <v>0</v>
      </c>
      <c r="I62" s="4">
        <v>8</v>
      </c>
      <c r="J62" s="9">
        <f t="shared" si="1"/>
        <v>0</v>
      </c>
      <c r="K62" s="14">
        <f t="shared" si="2"/>
        <v>0</v>
      </c>
      <c r="L62" s="15"/>
    </row>
    <row r="63" spans="1:12" s="1" customFormat="1" ht="19.7" customHeight="1" x14ac:dyDescent="0.2">
      <c r="A63" s="4">
        <v>11</v>
      </c>
      <c r="B63" s="5" t="s">
        <v>32</v>
      </c>
      <c r="C63" s="5" t="s">
        <v>33</v>
      </c>
      <c r="D63" s="7" t="s">
        <v>34</v>
      </c>
      <c r="E63" s="5" t="s">
        <v>14</v>
      </c>
      <c r="F63" s="8">
        <v>119</v>
      </c>
      <c r="G63" s="10">
        <v>0</v>
      </c>
      <c r="H63" s="9">
        <f t="shared" si="0"/>
        <v>0</v>
      </c>
      <c r="I63" s="4">
        <v>8</v>
      </c>
      <c r="J63" s="9">
        <f t="shared" si="1"/>
        <v>0</v>
      </c>
      <c r="K63" s="14">
        <f t="shared" si="2"/>
        <v>0</v>
      </c>
      <c r="L63" s="15"/>
    </row>
    <row r="64" spans="1:12" s="1" customFormat="1" ht="28.7" customHeight="1" x14ac:dyDescent="0.2">
      <c r="A64" s="4">
        <v>12</v>
      </c>
      <c r="B64" s="5" t="s">
        <v>35</v>
      </c>
      <c r="C64" s="5" t="s">
        <v>36</v>
      </c>
      <c r="D64" s="7" t="s">
        <v>37</v>
      </c>
      <c r="E64" s="5" t="s">
        <v>38</v>
      </c>
      <c r="F64" s="8">
        <v>42.14</v>
      </c>
      <c r="G64" s="10">
        <v>0</v>
      </c>
      <c r="H64" s="9">
        <f t="shared" si="0"/>
        <v>0</v>
      </c>
      <c r="I64" s="4">
        <v>8</v>
      </c>
      <c r="J64" s="9">
        <f t="shared" si="1"/>
        <v>0</v>
      </c>
      <c r="K64" s="14">
        <f t="shared" si="2"/>
        <v>0</v>
      </c>
      <c r="L64" s="15"/>
    </row>
    <row r="65" spans="1:12" s="1" customFormat="1" ht="28.7" customHeight="1" x14ac:dyDescent="0.2">
      <c r="A65" s="4">
        <v>13</v>
      </c>
      <c r="B65" s="5" t="s">
        <v>39</v>
      </c>
      <c r="C65" s="5" t="s">
        <v>40</v>
      </c>
      <c r="D65" s="7" t="s">
        <v>41</v>
      </c>
      <c r="E65" s="5" t="s">
        <v>38</v>
      </c>
      <c r="F65" s="8">
        <v>1.29</v>
      </c>
      <c r="G65" s="10">
        <v>0</v>
      </c>
      <c r="H65" s="9">
        <f t="shared" si="0"/>
        <v>0</v>
      </c>
      <c r="I65" s="4">
        <v>8</v>
      </c>
      <c r="J65" s="9">
        <f t="shared" si="1"/>
        <v>0</v>
      </c>
      <c r="K65" s="14">
        <f t="shared" si="2"/>
        <v>0</v>
      </c>
      <c r="L65" s="15"/>
    </row>
    <row r="66" spans="1:12" s="1" customFormat="1" ht="28.7" customHeight="1" x14ac:dyDescent="0.2">
      <c r="A66" s="4">
        <v>14</v>
      </c>
      <c r="B66" s="5" t="s">
        <v>42</v>
      </c>
      <c r="C66" s="5" t="s">
        <v>43</v>
      </c>
      <c r="D66" s="7" t="s">
        <v>44</v>
      </c>
      <c r="E66" s="5" t="s">
        <v>38</v>
      </c>
      <c r="F66" s="8">
        <v>142.99</v>
      </c>
      <c r="G66" s="10">
        <v>0</v>
      </c>
      <c r="H66" s="9">
        <f t="shared" si="0"/>
        <v>0</v>
      </c>
      <c r="I66" s="4">
        <v>8</v>
      </c>
      <c r="J66" s="9">
        <f t="shared" si="1"/>
        <v>0</v>
      </c>
      <c r="K66" s="14">
        <f t="shared" si="2"/>
        <v>0</v>
      </c>
      <c r="L66" s="15"/>
    </row>
    <row r="67" spans="1:12" s="1" customFormat="1" ht="28.7" customHeight="1" x14ac:dyDescent="0.2">
      <c r="A67" s="4">
        <v>15</v>
      </c>
      <c r="B67" s="5" t="s">
        <v>45</v>
      </c>
      <c r="C67" s="5" t="s">
        <v>46</v>
      </c>
      <c r="D67" s="7" t="s">
        <v>47</v>
      </c>
      <c r="E67" s="5" t="s">
        <v>38</v>
      </c>
      <c r="F67" s="8">
        <v>12.4</v>
      </c>
      <c r="G67" s="10">
        <v>0</v>
      </c>
      <c r="H67" s="9">
        <f t="shared" si="0"/>
        <v>0</v>
      </c>
      <c r="I67" s="4">
        <v>8</v>
      </c>
      <c r="J67" s="9">
        <f t="shared" si="1"/>
        <v>0</v>
      </c>
      <c r="K67" s="14">
        <f t="shared" si="2"/>
        <v>0</v>
      </c>
      <c r="L67" s="15"/>
    </row>
    <row r="68" spans="1:12" s="1" customFormat="1" ht="19.7" customHeight="1" x14ac:dyDescent="0.2">
      <c r="A68" s="4">
        <v>16</v>
      </c>
      <c r="B68" s="5" t="s">
        <v>48</v>
      </c>
      <c r="C68" s="5" t="s">
        <v>49</v>
      </c>
      <c r="D68" s="7" t="s">
        <v>50</v>
      </c>
      <c r="E68" s="5" t="s">
        <v>18</v>
      </c>
      <c r="F68" s="8">
        <v>7.0000000000000007E-2</v>
      </c>
      <c r="G68" s="10">
        <v>0</v>
      </c>
      <c r="H68" s="9">
        <f t="shared" si="0"/>
        <v>0</v>
      </c>
      <c r="I68" s="4">
        <v>8</v>
      </c>
      <c r="J68" s="9">
        <f t="shared" si="1"/>
        <v>0</v>
      </c>
      <c r="K68" s="14">
        <f t="shared" si="2"/>
        <v>0</v>
      </c>
      <c r="L68" s="15"/>
    </row>
    <row r="69" spans="1:12" s="1" customFormat="1" ht="19.7" customHeight="1" x14ac:dyDescent="0.2">
      <c r="A69" s="4">
        <v>17</v>
      </c>
      <c r="B69" s="5" t="s">
        <v>51</v>
      </c>
      <c r="C69" s="5" t="s">
        <v>52</v>
      </c>
      <c r="D69" s="7" t="s">
        <v>53</v>
      </c>
      <c r="E69" s="5" t="s">
        <v>31</v>
      </c>
      <c r="F69" s="8">
        <v>76.260000000000005</v>
      </c>
      <c r="G69" s="10">
        <v>0</v>
      </c>
      <c r="H69" s="9">
        <f t="shared" si="0"/>
        <v>0</v>
      </c>
      <c r="I69" s="4">
        <v>8</v>
      </c>
      <c r="J69" s="9">
        <f t="shared" si="1"/>
        <v>0</v>
      </c>
      <c r="K69" s="14">
        <f t="shared" si="2"/>
        <v>0</v>
      </c>
      <c r="L69" s="15"/>
    </row>
    <row r="70" spans="1:12" s="1" customFormat="1" ht="19.7" customHeight="1" x14ac:dyDescent="0.2">
      <c r="A70" s="4">
        <v>18</v>
      </c>
      <c r="B70" s="5" t="s">
        <v>54</v>
      </c>
      <c r="C70" s="5" t="s">
        <v>55</v>
      </c>
      <c r="D70" s="7" t="s">
        <v>56</v>
      </c>
      <c r="E70" s="5" t="s">
        <v>31</v>
      </c>
      <c r="F70" s="8">
        <v>113.92</v>
      </c>
      <c r="G70" s="10">
        <v>0</v>
      </c>
      <c r="H70" s="9">
        <f t="shared" si="0"/>
        <v>0</v>
      </c>
      <c r="I70" s="4">
        <v>8</v>
      </c>
      <c r="J70" s="9">
        <f t="shared" si="1"/>
        <v>0</v>
      </c>
      <c r="K70" s="14">
        <f t="shared" si="2"/>
        <v>0</v>
      </c>
      <c r="L70" s="15"/>
    </row>
    <row r="71" spans="1:12" s="1" customFormat="1" ht="28.7" customHeight="1" x14ac:dyDescent="0.2">
      <c r="A71" s="4">
        <v>19</v>
      </c>
      <c r="B71" s="5" t="s">
        <v>57</v>
      </c>
      <c r="C71" s="5" t="s">
        <v>58</v>
      </c>
      <c r="D71" s="7" t="s">
        <v>59</v>
      </c>
      <c r="E71" s="5" t="s">
        <v>31</v>
      </c>
      <c r="F71" s="8">
        <v>20.84</v>
      </c>
      <c r="G71" s="10">
        <v>0</v>
      </c>
      <c r="H71" s="9">
        <f t="shared" si="0"/>
        <v>0</v>
      </c>
      <c r="I71" s="4">
        <v>8</v>
      </c>
      <c r="J71" s="9">
        <f t="shared" si="1"/>
        <v>0</v>
      </c>
      <c r="K71" s="14">
        <f t="shared" si="2"/>
        <v>0</v>
      </c>
      <c r="L71" s="15"/>
    </row>
    <row r="72" spans="1:12" s="1" customFormat="1" ht="19.7" customHeight="1" x14ac:dyDescent="0.2">
      <c r="A72" s="4">
        <v>20</v>
      </c>
      <c r="B72" s="5" t="s">
        <v>60</v>
      </c>
      <c r="C72" s="5" t="s">
        <v>61</v>
      </c>
      <c r="D72" s="7" t="s">
        <v>62</v>
      </c>
      <c r="E72" s="5" t="s">
        <v>31</v>
      </c>
      <c r="F72" s="8">
        <v>29.79</v>
      </c>
      <c r="G72" s="10">
        <v>0</v>
      </c>
      <c r="H72" s="9">
        <f t="shared" si="0"/>
        <v>0</v>
      </c>
      <c r="I72" s="4">
        <v>8</v>
      </c>
      <c r="J72" s="9">
        <f t="shared" si="1"/>
        <v>0</v>
      </c>
      <c r="K72" s="14">
        <f t="shared" si="2"/>
        <v>0</v>
      </c>
      <c r="L72" s="15"/>
    </row>
    <row r="73" spans="1:12" s="1" customFormat="1" ht="19.7" customHeight="1" x14ac:dyDescent="0.2">
      <c r="A73" s="4">
        <v>21</v>
      </c>
      <c r="B73" s="5" t="s">
        <v>63</v>
      </c>
      <c r="C73" s="5" t="s">
        <v>64</v>
      </c>
      <c r="D73" s="7" t="s">
        <v>65</v>
      </c>
      <c r="E73" s="5" t="s">
        <v>31</v>
      </c>
      <c r="F73" s="8">
        <v>240.72</v>
      </c>
      <c r="G73" s="10">
        <v>0</v>
      </c>
      <c r="H73" s="9">
        <f t="shared" si="0"/>
        <v>0</v>
      </c>
      <c r="I73" s="4">
        <v>8</v>
      </c>
      <c r="J73" s="9">
        <f t="shared" si="1"/>
        <v>0</v>
      </c>
      <c r="K73" s="14">
        <f t="shared" si="2"/>
        <v>0</v>
      </c>
      <c r="L73" s="15"/>
    </row>
    <row r="74" spans="1:12" s="1" customFormat="1" ht="28.7" customHeight="1" x14ac:dyDescent="0.2">
      <c r="A74" s="4">
        <v>22</v>
      </c>
      <c r="B74" s="5" t="s">
        <v>66</v>
      </c>
      <c r="C74" s="5" t="s">
        <v>67</v>
      </c>
      <c r="D74" s="7" t="s">
        <v>68</v>
      </c>
      <c r="E74" s="5" t="s">
        <v>18</v>
      </c>
      <c r="F74" s="8">
        <v>65.97</v>
      </c>
      <c r="G74" s="10">
        <v>0</v>
      </c>
      <c r="H74" s="9">
        <f t="shared" si="0"/>
        <v>0</v>
      </c>
      <c r="I74" s="4">
        <v>8</v>
      </c>
      <c r="J74" s="9">
        <f t="shared" si="1"/>
        <v>0</v>
      </c>
      <c r="K74" s="14">
        <f t="shared" si="2"/>
        <v>0</v>
      </c>
      <c r="L74" s="15"/>
    </row>
    <row r="75" spans="1:12" s="1" customFormat="1" ht="28.7" customHeight="1" x14ac:dyDescent="0.2">
      <c r="A75" s="4">
        <v>23</v>
      </c>
      <c r="B75" s="5" t="s">
        <v>69</v>
      </c>
      <c r="C75" s="5" t="s">
        <v>70</v>
      </c>
      <c r="D75" s="7" t="s">
        <v>71</v>
      </c>
      <c r="E75" s="5" t="s">
        <v>18</v>
      </c>
      <c r="F75" s="8">
        <v>75.7</v>
      </c>
      <c r="G75" s="10">
        <v>0</v>
      </c>
      <c r="H75" s="9">
        <f t="shared" si="0"/>
        <v>0</v>
      </c>
      <c r="I75" s="4">
        <v>8</v>
      </c>
      <c r="J75" s="9">
        <f t="shared" si="1"/>
        <v>0</v>
      </c>
      <c r="K75" s="14">
        <f t="shared" si="2"/>
        <v>0</v>
      </c>
      <c r="L75" s="15"/>
    </row>
    <row r="76" spans="1:12" s="1" customFormat="1" ht="28.7" customHeight="1" x14ac:dyDescent="0.2">
      <c r="A76" s="4">
        <v>24</v>
      </c>
      <c r="B76" s="5" t="s">
        <v>72</v>
      </c>
      <c r="C76" s="5" t="s">
        <v>73</v>
      </c>
      <c r="D76" s="7" t="s">
        <v>74</v>
      </c>
      <c r="E76" s="5" t="s">
        <v>18</v>
      </c>
      <c r="F76" s="8">
        <v>11.78</v>
      </c>
      <c r="G76" s="10">
        <v>0</v>
      </c>
      <c r="H76" s="9">
        <f t="shared" si="0"/>
        <v>0</v>
      </c>
      <c r="I76" s="4">
        <v>8</v>
      </c>
      <c r="J76" s="9">
        <f t="shared" si="1"/>
        <v>0</v>
      </c>
      <c r="K76" s="14">
        <f t="shared" si="2"/>
        <v>0</v>
      </c>
      <c r="L76" s="15"/>
    </row>
    <row r="77" spans="1:12" s="1" customFormat="1" ht="19.7" customHeight="1" x14ac:dyDescent="0.2">
      <c r="A77" s="4">
        <v>25</v>
      </c>
      <c r="B77" s="5" t="s">
        <v>75</v>
      </c>
      <c r="C77" s="5" t="s">
        <v>76</v>
      </c>
      <c r="D77" s="7" t="s">
        <v>77</v>
      </c>
      <c r="E77" s="5" t="s">
        <v>18</v>
      </c>
      <c r="F77" s="8">
        <v>51.73</v>
      </c>
      <c r="G77" s="10">
        <v>0</v>
      </c>
      <c r="H77" s="9">
        <f t="shared" si="0"/>
        <v>0</v>
      </c>
      <c r="I77" s="4">
        <v>8</v>
      </c>
      <c r="J77" s="9">
        <f t="shared" si="1"/>
        <v>0</v>
      </c>
      <c r="K77" s="14">
        <f t="shared" si="2"/>
        <v>0</v>
      </c>
      <c r="L77" s="15"/>
    </row>
    <row r="78" spans="1:12" s="1" customFormat="1" ht="19.7" customHeight="1" x14ac:dyDescent="0.2">
      <c r="A78" s="4">
        <v>26</v>
      </c>
      <c r="B78" s="5" t="s">
        <v>78</v>
      </c>
      <c r="C78" s="5" t="s">
        <v>79</v>
      </c>
      <c r="D78" s="7" t="s">
        <v>80</v>
      </c>
      <c r="E78" s="5" t="s">
        <v>18</v>
      </c>
      <c r="F78" s="8">
        <v>31.27</v>
      </c>
      <c r="G78" s="10">
        <v>0</v>
      </c>
      <c r="H78" s="9">
        <f t="shared" si="0"/>
        <v>0</v>
      </c>
      <c r="I78" s="4">
        <v>8</v>
      </c>
      <c r="J78" s="9">
        <f t="shared" si="1"/>
        <v>0</v>
      </c>
      <c r="K78" s="14">
        <f t="shared" si="2"/>
        <v>0</v>
      </c>
      <c r="L78" s="15"/>
    </row>
    <row r="79" spans="1:12" s="1" customFormat="1" ht="28.7" customHeight="1" x14ac:dyDescent="0.2">
      <c r="A79" s="4">
        <v>27</v>
      </c>
      <c r="B79" s="5" t="s">
        <v>81</v>
      </c>
      <c r="C79" s="5" t="s">
        <v>82</v>
      </c>
      <c r="D79" s="7" t="s">
        <v>83</v>
      </c>
      <c r="E79" s="5" t="s">
        <v>18</v>
      </c>
      <c r="F79" s="8">
        <v>77.400000000000006</v>
      </c>
      <c r="G79" s="10">
        <v>0</v>
      </c>
      <c r="H79" s="9">
        <f t="shared" si="0"/>
        <v>0</v>
      </c>
      <c r="I79" s="4">
        <v>8</v>
      </c>
      <c r="J79" s="9">
        <f t="shared" si="1"/>
        <v>0</v>
      </c>
      <c r="K79" s="14">
        <f t="shared" si="2"/>
        <v>0</v>
      </c>
      <c r="L79" s="15"/>
    </row>
    <row r="80" spans="1:12" s="1" customFormat="1" ht="19.7" customHeight="1" x14ac:dyDescent="0.2">
      <c r="A80" s="4">
        <v>28</v>
      </c>
      <c r="B80" s="5" t="s">
        <v>84</v>
      </c>
      <c r="C80" s="5" t="s">
        <v>85</v>
      </c>
      <c r="D80" s="7" t="s">
        <v>86</v>
      </c>
      <c r="E80" s="5" t="s">
        <v>31</v>
      </c>
      <c r="F80" s="8">
        <v>0.13</v>
      </c>
      <c r="G80" s="10">
        <v>0</v>
      </c>
      <c r="H80" s="9">
        <f t="shared" si="0"/>
        <v>0</v>
      </c>
      <c r="I80" s="4">
        <v>8</v>
      </c>
      <c r="J80" s="9">
        <f t="shared" si="1"/>
        <v>0</v>
      </c>
      <c r="K80" s="14">
        <f t="shared" si="2"/>
        <v>0</v>
      </c>
      <c r="L80" s="15"/>
    </row>
    <row r="81" spans="1:12" s="1" customFormat="1" ht="19.7" customHeight="1" x14ac:dyDescent="0.2">
      <c r="A81" s="4">
        <v>29</v>
      </c>
      <c r="B81" s="5" t="s">
        <v>87</v>
      </c>
      <c r="C81" s="5" t="s">
        <v>88</v>
      </c>
      <c r="D81" s="7" t="s">
        <v>89</v>
      </c>
      <c r="E81" s="5" t="s">
        <v>14</v>
      </c>
      <c r="F81" s="8">
        <v>54</v>
      </c>
      <c r="G81" s="10">
        <v>0</v>
      </c>
      <c r="H81" s="9">
        <f t="shared" si="0"/>
        <v>0</v>
      </c>
      <c r="I81" s="4">
        <v>8</v>
      </c>
      <c r="J81" s="9">
        <f t="shared" si="1"/>
        <v>0</v>
      </c>
      <c r="K81" s="14">
        <f t="shared" si="2"/>
        <v>0</v>
      </c>
      <c r="L81" s="15"/>
    </row>
    <row r="82" spans="1:12" s="1" customFormat="1" ht="19.7" customHeight="1" x14ac:dyDescent="0.2">
      <c r="A82" s="4">
        <v>30</v>
      </c>
      <c r="B82" s="5" t="s">
        <v>90</v>
      </c>
      <c r="C82" s="5" t="s">
        <v>91</v>
      </c>
      <c r="D82" s="7" t="s">
        <v>92</v>
      </c>
      <c r="E82" s="5" t="s">
        <v>14</v>
      </c>
      <c r="F82" s="8">
        <v>3</v>
      </c>
      <c r="G82" s="10">
        <v>0</v>
      </c>
      <c r="H82" s="9">
        <f t="shared" si="0"/>
        <v>0</v>
      </c>
      <c r="I82" s="4">
        <v>8</v>
      </c>
      <c r="J82" s="9">
        <f t="shared" si="1"/>
        <v>0</v>
      </c>
      <c r="K82" s="14">
        <f t="shared" si="2"/>
        <v>0</v>
      </c>
      <c r="L82" s="15"/>
    </row>
    <row r="83" spans="1:12" s="1" customFormat="1" ht="19.7" customHeight="1" x14ac:dyDescent="0.2">
      <c r="A83" s="4">
        <v>31</v>
      </c>
      <c r="B83" s="5" t="s">
        <v>93</v>
      </c>
      <c r="C83" s="5" t="s">
        <v>94</v>
      </c>
      <c r="D83" s="7" t="s">
        <v>95</v>
      </c>
      <c r="E83" s="5" t="s">
        <v>96</v>
      </c>
      <c r="F83" s="8">
        <v>57</v>
      </c>
      <c r="G83" s="10">
        <v>0</v>
      </c>
      <c r="H83" s="9">
        <f t="shared" si="0"/>
        <v>0</v>
      </c>
      <c r="I83" s="4">
        <v>8</v>
      </c>
      <c r="J83" s="9">
        <f t="shared" si="1"/>
        <v>0</v>
      </c>
      <c r="K83" s="14">
        <f t="shared" si="2"/>
        <v>0</v>
      </c>
      <c r="L83" s="15"/>
    </row>
    <row r="84" spans="1:12" s="1" customFormat="1" ht="19.7" customHeight="1" x14ac:dyDescent="0.2">
      <c r="A84" s="4">
        <v>32</v>
      </c>
      <c r="B84" s="5" t="s">
        <v>97</v>
      </c>
      <c r="C84" s="5" t="s">
        <v>98</v>
      </c>
      <c r="D84" s="7" t="s">
        <v>99</v>
      </c>
      <c r="E84" s="5" t="s">
        <v>18</v>
      </c>
      <c r="F84" s="8">
        <v>41.17</v>
      </c>
      <c r="G84" s="10">
        <v>0</v>
      </c>
      <c r="H84" s="9">
        <f t="shared" si="0"/>
        <v>0</v>
      </c>
      <c r="I84" s="4">
        <v>8</v>
      </c>
      <c r="J84" s="9">
        <f t="shared" si="1"/>
        <v>0</v>
      </c>
      <c r="K84" s="14">
        <f t="shared" si="2"/>
        <v>0</v>
      </c>
      <c r="L84" s="15"/>
    </row>
    <row r="85" spans="1:12" s="1" customFormat="1" ht="19.7" customHeight="1" x14ac:dyDescent="0.2">
      <c r="A85" s="4">
        <v>33</v>
      </c>
      <c r="B85" s="5" t="s">
        <v>100</v>
      </c>
      <c r="C85" s="5" t="s">
        <v>101</v>
      </c>
      <c r="D85" s="7" t="s">
        <v>102</v>
      </c>
      <c r="E85" s="5" t="s">
        <v>103</v>
      </c>
      <c r="F85" s="8">
        <v>16.739999999999998</v>
      </c>
      <c r="G85" s="10">
        <v>0</v>
      </c>
      <c r="H85" s="9">
        <f t="shared" si="0"/>
        <v>0</v>
      </c>
      <c r="I85" s="4">
        <v>23</v>
      </c>
      <c r="J85" s="9">
        <f t="shared" si="1"/>
        <v>0</v>
      </c>
      <c r="K85" s="14">
        <f t="shared" si="2"/>
        <v>0</v>
      </c>
      <c r="L85" s="15"/>
    </row>
    <row r="86" spans="1:12" s="1" customFormat="1" ht="19.7" customHeight="1" x14ac:dyDescent="0.2">
      <c r="A86" s="4">
        <v>34</v>
      </c>
      <c r="B86" s="5" t="s">
        <v>104</v>
      </c>
      <c r="C86" s="5" t="s">
        <v>105</v>
      </c>
      <c r="D86" s="7" t="s">
        <v>106</v>
      </c>
      <c r="E86" s="5" t="s">
        <v>103</v>
      </c>
      <c r="F86" s="8">
        <v>1.9</v>
      </c>
      <c r="G86" s="10">
        <v>0</v>
      </c>
      <c r="H86" s="9">
        <f t="shared" si="0"/>
        <v>0</v>
      </c>
      <c r="I86" s="4">
        <v>23</v>
      </c>
      <c r="J86" s="9">
        <f t="shared" si="1"/>
        <v>0</v>
      </c>
      <c r="K86" s="14">
        <f t="shared" si="2"/>
        <v>0</v>
      </c>
      <c r="L86" s="15"/>
    </row>
    <row r="87" spans="1:12" s="1" customFormat="1" ht="19.7" customHeight="1" x14ac:dyDescent="0.2">
      <c r="A87" s="4">
        <v>35</v>
      </c>
      <c r="B87" s="5" t="s">
        <v>107</v>
      </c>
      <c r="C87" s="5" t="s">
        <v>108</v>
      </c>
      <c r="D87" s="7" t="s">
        <v>109</v>
      </c>
      <c r="E87" s="5" t="s">
        <v>96</v>
      </c>
      <c r="F87" s="8">
        <v>127</v>
      </c>
      <c r="G87" s="10">
        <v>0</v>
      </c>
      <c r="H87" s="9">
        <f t="shared" si="0"/>
        <v>0</v>
      </c>
      <c r="I87" s="4">
        <v>23</v>
      </c>
      <c r="J87" s="9">
        <f t="shared" si="1"/>
        <v>0</v>
      </c>
      <c r="K87" s="14">
        <f t="shared" si="2"/>
        <v>0</v>
      </c>
      <c r="L87" s="15"/>
    </row>
    <row r="88" spans="1:12" s="1" customFormat="1" ht="19.7" customHeight="1" x14ac:dyDescent="0.2">
      <c r="A88" s="4">
        <v>36</v>
      </c>
      <c r="B88" s="5" t="s">
        <v>110</v>
      </c>
      <c r="C88" s="5" t="s">
        <v>111</v>
      </c>
      <c r="D88" s="7" t="s">
        <v>112</v>
      </c>
      <c r="E88" s="5" t="s">
        <v>103</v>
      </c>
      <c r="F88" s="8">
        <v>55.52</v>
      </c>
      <c r="G88" s="10">
        <v>0</v>
      </c>
      <c r="H88" s="9">
        <f t="shared" si="0"/>
        <v>0</v>
      </c>
      <c r="I88" s="4">
        <v>23</v>
      </c>
      <c r="J88" s="9">
        <f t="shared" si="1"/>
        <v>0</v>
      </c>
      <c r="K88" s="14">
        <f t="shared" si="2"/>
        <v>0</v>
      </c>
      <c r="L88" s="15"/>
    </row>
    <row r="89" spans="1:12" s="1" customFormat="1" ht="19.7" customHeight="1" x14ac:dyDescent="0.2">
      <c r="A89" s="4">
        <v>37</v>
      </c>
      <c r="B89" s="5" t="s">
        <v>113</v>
      </c>
      <c r="C89" s="5" t="s">
        <v>114</v>
      </c>
      <c r="D89" s="7" t="s">
        <v>115</v>
      </c>
      <c r="E89" s="5" t="s">
        <v>116</v>
      </c>
      <c r="F89" s="8">
        <v>1122</v>
      </c>
      <c r="G89" s="10">
        <v>0</v>
      </c>
      <c r="H89" s="9">
        <f t="shared" si="0"/>
        <v>0</v>
      </c>
      <c r="I89" s="4">
        <v>23</v>
      </c>
      <c r="J89" s="9">
        <f t="shared" si="1"/>
        <v>0</v>
      </c>
      <c r="K89" s="14">
        <f t="shared" si="2"/>
        <v>0</v>
      </c>
      <c r="L89" s="15"/>
    </row>
    <row r="90" spans="1:12" s="1" customFormat="1" ht="19.7" customHeight="1" x14ac:dyDescent="0.2">
      <c r="A90" s="4">
        <v>38</v>
      </c>
      <c r="B90" s="5" t="s">
        <v>117</v>
      </c>
      <c r="C90" s="5" t="s">
        <v>118</v>
      </c>
      <c r="D90" s="7" t="s">
        <v>119</v>
      </c>
      <c r="E90" s="5" t="s">
        <v>120</v>
      </c>
      <c r="F90" s="8">
        <v>10</v>
      </c>
      <c r="G90" s="10">
        <v>0</v>
      </c>
      <c r="H90" s="9">
        <f t="shared" ref="H90:H106" si="3">ROUND(F90* G90,2)</f>
        <v>0</v>
      </c>
      <c r="I90" s="4">
        <v>8</v>
      </c>
      <c r="J90" s="9">
        <f t="shared" ref="J90:J106" si="4">ROUND(H90* I90/100,2)</f>
        <v>0</v>
      </c>
      <c r="K90" s="14">
        <f t="shared" ref="K90:K106" si="5">ROUND(H90+ J90,2)</f>
        <v>0</v>
      </c>
      <c r="L90" s="15"/>
    </row>
    <row r="91" spans="1:12" s="1" customFormat="1" ht="28.7" customHeight="1" x14ac:dyDescent="0.2">
      <c r="A91" s="4">
        <v>39</v>
      </c>
      <c r="B91" s="5" t="s">
        <v>121</v>
      </c>
      <c r="C91" s="5" t="s">
        <v>122</v>
      </c>
      <c r="D91" s="7" t="s">
        <v>123</v>
      </c>
      <c r="E91" s="5" t="s">
        <v>120</v>
      </c>
      <c r="F91" s="8">
        <v>10</v>
      </c>
      <c r="G91" s="10">
        <v>0</v>
      </c>
      <c r="H91" s="9">
        <f t="shared" si="3"/>
        <v>0</v>
      </c>
      <c r="I91" s="4">
        <v>8</v>
      </c>
      <c r="J91" s="9">
        <f t="shared" si="4"/>
        <v>0</v>
      </c>
      <c r="K91" s="14">
        <f t="shared" si="5"/>
        <v>0</v>
      </c>
      <c r="L91" s="15"/>
    </row>
    <row r="92" spans="1:12" s="1" customFormat="1" ht="28.7" customHeight="1" x14ac:dyDescent="0.2">
      <c r="A92" s="4">
        <v>40</v>
      </c>
      <c r="B92" s="5" t="s">
        <v>124</v>
      </c>
      <c r="C92" s="5" t="s">
        <v>125</v>
      </c>
      <c r="D92" s="7" t="s">
        <v>126</v>
      </c>
      <c r="E92" s="5" t="s">
        <v>14</v>
      </c>
      <c r="F92" s="8">
        <v>34.5</v>
      </c>
      <c r="G92" s="10">
        <v>0</v>
      </c>
      <c r="H92" s="9">
        <f t="shared" si="3"/>
        <v>0</v>
      </c>
      <c r="I92" s="4">
        <v>8</v>
      </c>
      <c r="J92" s="9">
        <f t="shared" si="4"/>
        <v>0</v>
      </c>
      <c r="K92" s="14">
        <f t="shared" si="5"/>
        <v>0</v>
      </c>
      <c r="L92" s="15"/>
    </row>
    <row r="93" spans="1:12" s="1" customFormat="1" ht="28.7" customHeight="1" x14ac:dyDescent="0.2">
      <c r="A93" s="4">
        <v>41</v>
      </c>
      <c r="B93" s="5" t="s">
        <v>127</v>
      </c>
      <c r="C93" s="5" t="s">
        <v>128</v>
      </c>
      <c r="D93" s="7" t="s">
        <v>129</v>
      </c>
      <c r="E93" s="5" t="s">
        <v>96</v>
      </c>
      <c r="F93" s="8">
        <v>175</v>
      </c>
      <c r="G93" s="10">
        <v>0</v>
      </c>
      <c r="H93" s="9">
        <f t="shared" si="3"/>
        <v>0</v>
      </c>
      <c r="I93" s="4">
        <v>8</v>
      </c>
      <c r="J93" s="9">
        <f t="shared" si="4"/>
        <v>0</v>
      </c>
      <c r="K93" s="14">
        <f t="shared" si="5"/>
        <v>0</v>
      </c>
      <c r="L93" s="15"/>
    </row>
    <row r="94" spans="1:12" s="1" customFormat="1" ht="28.7" customHeight="1" x14ac:dyDescent="0.2">
      <c r="A94" s="4">
        <v>42</v>
      </c>
      <c r="B94" s="5" t="s">
        <v>130</v>
      </c>
      <c r="C94" s="5" t="s">
        <v>131</v>
      </c>
      <c r="D94" s="7" t="s">
        <v>132</v>
      </c>
      <c r="E94" s="5" t="s">
        <v>96</v>
      </c>
      <c r="F94" s="8">
        <v>15</v>
      </c>
      <c r="G94" s="10">
        <v>0</v>
      </c>
      <c r="H94" s="9">
        <f t="shared" si="3"/>
        <v>0</v>
      </c>
      <c r="I94" s="4">
        <v>8</v>
      </c>
      <c r="J94" s="9">
        <f t="shared" si="4"/>
        <v>0</v>
      </c>
      <c r="K94" s="14">
        <f t="shared" si="5"/>
        <v>0</v>
      </c>
      <c r="L94" s="15"/>
    </row>
    <row r="95" spans="1:12" s="1" customFormat="1" ht="19.7" customHeight="1" x14ac:dyDescent="0.2">
      <c r="A95" s="4">
        <v>43</v>
      </c>
      <c r="B95" s="5" t="s">
        <v>133</v>
      </c>
      <c r="C95" s="5" t="s">
        <v>134</v>
      </c>
      <c r="D95" s="7" t="s">
        <v>135</v>
      </c>
      <c r="E95" s="5" t="s">
        <v>96</v>
      </c>
      <c r="F95" s="8">
        <v>865</v>
      </c>
      <c r="G95" s="10">
        <v>0</v>
      </c>
      <c r="H95" s="9">
        <f t="shared" si="3"/>
        <v>0</v>
      </c>
      <c r="I95" s="4">
        <v>8</v>
      </c>
      <c r="J95" s="9">
        <f t="shared" si="4"/>
        <v>0</v>
      </c>
      <c r="K95" s="14">
        <f t="shared" si="5"/>
        <v>0</v>
      </c>
      <c r="L95" s="15"/>
    </row>
    <row r="96" spans="1:12" s="1" customFormat="1" ht="19.7" customHeight="1" x14ac:dyDescent="0.2">
      <c r="A96" s="4">
        <v>44</v>
      </c>
      <c r="B96" s="5" t="s">
        <v>136</v>
      </c>
      <c r="C96" s="5" t="s">
        <v>137</v>
      </c>
      <c r="D96" s="7" t="s">
        <v>138</v>
      </c>
      <c r="E96" s="5" t="s">
        <v>18</v>
      </c>
      <c r="F96" s="8">
        <v>25.5</v>
      </c>
      <c r="G96" s="10">
        <v>0</v>
      </c>
      <c r="H96" s="9">
        <f t="shared" si="3"/>
        <v>0</v>
      </c>
      <c r="I96" s="4">
        <v>8</v>
      </c>
      <c r="J96" s="9">
        <f t="shared" si="4"/>
        <v>0</v>
      </c>
      <c r="K96" s="14">
        <f t="shared" si="5"/>
        <v>0</v>
      </c>
      <c r="L96" s="15"/>
    </row>
    <row r="97" spans="1:14" s="1" customFormat="1" ht="19.7" customHeight="1" x14ac:dyDescent="0.2">
      <c r="A97" s="4">
        <v>45</v>
      </c>
      <c r="B97" s="5" t="s">
        <v>139</v>
      </c>
      <c r="C97" s="5" t="s">
        <v>140</v>
      </c>
      <c r="D97" s="7" t="s">
        <v>141</v>
      </c>
      <c r="E97" s="5" t="s">
        <v>38</v>
      </c>
      <c r="F97" s="8">
        <v>0.37</v>
      </c>
      <c r="G97" s="10">
        <v>0</v>
      </c>
      <c r="H97" s="9">
        <f t="shared" si="3"/>
        <v>0</v>
      </c>
      <c r="I97" s="4">
        <v>8</v>
      </c>
      <c r="J97" s="9">
        <f t="shared" si="4"/>
        <v>0</v>
      </c>
      <c r="K97" s="14">
        <f t="shared" si="5"/>
        <v>0</v>
      </c>
      <c r="L97" s="15"/>
    </row>
    <row r="98" spans="1:14" s="1" customFormat="1" ht="19.7" customHeight="1" x14ac:dyDescent="0.2">
      <c r="A98" s="4">
        <v>46</v>
      </c>
      <c r="B98" s="5" t="s">
        <v>142</v>
      </c>
      <c r="C98" s="5" t="s">
        <v>143</v>
      </c>
      <c r="D98" s="7" t="s">
        <v>144</v>
      </c>
      <c r="E98" s="5" t="s">
        <v>38</v>
      </c>
      <c r="F98" s="8">
        <v>8.81</v>
      </c>
      <c r="G98" s="10">
        <v>0</v>
      </c>
      <c r="H98" s="9">
        <f t="shared" si="3"/>
        <v>0</v>
      </c>
      <c r="I98" s="4">
        <v>8</v>
      </c>
      <c r="J98" s="9">
        <f t="shared" si="4"/>
        <v>0</v>
      </c>
      <c r="K98" s="14">
        <f t="shared" si="5"/>
        <v>0</v>
      </c>
      <c r="L98" s="15"/>
    </row>
    <row r="99" spans="1:14" s="1" customFormat="1" ht="28.7" customHeight="1" x14ac:dyDescent="0.2">
      <c r="A99" s="4">
        <v>47</v>
      </c>
      <c r="B99" s="5" t="s">
        <v>145</v>
      </c>
      <c r="C99" s="5" t="s">
        <v>146</v>
      </c>
      <c r="D99" s="7" t="s">
        <v>147</v>
      </c>
      <c r="E99" s="5" t="s">
        <v>116</v>
      </c>
      <c r="F99" s="8">
        <v>208</v>
      </c>
      <c r="G99" s="10">
        <v>0</v>
      </c>
      <c r="H99" s="9">
        <f t="shared" si="3"/>
        <v>0</v>
      </c>
      <c r="I99" s="4">
        <v>8</v>
      </c>
      <c r="J99" s="9">
        <f t="shared" si="4"/>
        <v>0</v>
      </c>
      <c r="K99" s="14">
        <f t="shared" si="5"/>
        <v>0</v>
      </c>
      <c r="L99" s="15"/>
    </row>
    <row r="100" spans="1:14" s="1" customFormat="1" ht="19.7" customHeight="1" x14ac:dyDescent="0.2">
      <c r="A100" s="4">
        <v>48</v>
      </c>
      <c r="B100" s="5" t="s">
        <v>148</v>
      </c>
      <c r="C100" s="5" t="s">
        <v>149</v>
      </c>
      <c r="D100" s="7" t="s">
        <v>150</v>
      </c>
      <c r="E100" s="5" t="s">
        <v>18</v>
      </c>
      <c r="F100" s="8">
        <v>11.39</v>
      </c>
      <c r="G100" s="10">
        <v>0</v>
      </c>
      <c r="H100" s="9">
        <f t="shared" si="3"/>
        <v>0</v>
      </c>
      <c r="I100" s="4">
        <v>8</v>
      </c>
      <c r="J100" s="9">
        <f t="shared" si="4"/>
        <v>0</v>
      </c>
      <c r="K100" s="14">
        <f t="shared" si="5"/>
        <v>0</v>
      </c>
      <c r="L100" s="15"/>
    </row>
    <row r="101" spans="1:14" s="1" customFormat="1" ht="19.7" customHeight="1" x14ac:dyDescent="0.2">
      <c r="A101" s="4">
        <v>49</v>
      </c>
      <c r="B101" s="5" t="s">
        <v>151</v>
      </c>
      <c r="C101" s="5" t="s">
        <v>152</v>
      </c>
      <c r="D101" s="7" t="s">
        <v>153</v>
      </c>
      <c r="E101" s="5" t="s">
        <v>154</v>
      </c>
      <c r="F101" s="8">
        <v>4.5999999999999996</v>
      </c>
      <c r="G101" s="10">
        <v>0</v>
      </c>
      <c r="H101" s="9">
        <f t="shared" si="3"/>
        <v>0</v>
      </c>
      <c r="I101" s="4">
        <v>8</v>
      </c>
      <c r="J101" s="9">
        <f t="shared" si="4"/>
        <v>0</v>
      </c>
      <c r="K101" s="14">
        <f t="shared" si="5"/>
        <v>0</v>
      </c>
      <c r="L101" s="15"/>
    </row>
    <row r="102" spans="1:14" s="1" customFormat="1" ht="19.7" customHeight="1" x14ac:dyDescent="0.2">
      <c r="A102" s="4">
        <v>50</v>
      </c>
      <c r="B102" s="5" t="s">
        <v>155</v>
      </c>
      <c r="C102" s="5" t="s">
        <v>156</v>
      </c>
      <c r="D102" s="7" t="s">
        <v>157</v>
      </c>
      <c r="E102" s="5" t="s">
        <v>116</v>
      </c>
      <c r="F102" s="8">
        <v>1238</v>
      </c>
      <c r="G102" s="10">
        <v>0</v>
      </c>
      <c r="H102" s="9">
        <f t="shared" si="3"/>
        <v>0</v>
      </c>
      <c r="I102" s="4">
        <v>8</v>
      </c>
      <c r="J102" s="9">
        <f t="shared" si="4"/>
        <v>0</v>
      </c>
      <c r="K102" s="14">
        <f t="shared" si="5"/>
        <v>0</v>
      </c>
      <c r="L102" s="15"/>
    </row>
    <row r="103" spans="1:14" s="1" customFormat="1" ht="19.7" customHeight="1" x14ac:dyDescent="0.2">
      <c r="A103" s="4">
        <v>51</v>
      </c>
      <c r="B103" s="5" t="s">
        <v>158</v>
      </c>
      <c r="C103" s="5" t="s">
        <v>159</v>
      </c>
      <c r="D103" s="7" t="s">
        <v>160</v>
      </c>
      <c r="E103" s="5" t="s">
        <v>116</v>
      </c>
      <c r="F103" s="8">
        <v>506.32</v>
      </c>
      <c r="G103" s="10">
        <v>0</v>
      </c>
      <c r="H103" s="9">
        <f t="shared" si="3"/>
        <v>0</v>
      </c>
      <c r="I103" s="4">
        <v>8</v>
      </c>
      <c r="J103" s="9">
        <f t="shared" si="4"/>
        <v>0</v>
      </c>
      <c r="K103" s="14">
        <f t="shared" si="5"/>
        <v>0</v>
      </c>
      <c r="L103" s="15"/>
    </row>
    <row r="104" spans="1:14" s="1" customFormat="1" ht="19.7" customHeight="1" x14ac:dyDescent="0.2">
      <c r="A104" s="4">
        <v>52</v>
      </c>
      <c r="B104" s="5" t="s">
        <v>161</v>
      </c>
      <c r="C104" s="5" t="s">
        <v>162</v>
      </c>
      <c r="D104" s="7" t="s">
        <v>163</v>
      </c>
      <c r="E104" s="5" t="s">
        <v>116</v>
      </c>
      <c r="F104" s="8">
        <v>743</v>
      </c>
      <c r="G104" s="10">
        <v>0</v>
      </c>
      <c r="H104" s="9">
        <f t="shared" si="3"/>
        <v>0</v>
      </c>
      <c r="I104" s="4">
        <v>23</v>
      </c>
      <c r="J104" s="9">
        <f t="shared" si="4"/>
        <v>0</v>
      </c>
      <c r="K104" s="14">
        <f t="shared" si="5"/>
        <v>0</v>
      </c>
      <c r="L104" s="15"/>
    </row>
    <row r="105" spans="1:14" s="1" customFormat="1" ht="19.7" customHeight="1" x14ac:dyDescent="0.2">
      <c r="A105" s="4">
        <v>53</v>
      </c>
      <c r="B105" s="5" t="s">
        <v>164</v>
      </c>
      <c r="C105" s="5" t="s">
        <v>165</v>
      </c>
      <c r="D105" s="7" t="s">
        <v>166</v>
      </c>
      <c r="E105" s="5" t="s">
        <v>116</v>
      </c>
      <c r="F105" s="8">
        <v>421</v>
      </c>
      <c r="G105" s="10">
        <v>0</v>
      </c>
      <c r="H105" s="9">
        <f t="shared" si="3"/>
        <v>0</v>
      </c>
      <c r="I105" s="4">
        <v>8</v>
      </c>
      <c r="J105" s="9">
        <f t="shared" si="4"/>
        <v>0</v>
      </c>
      <c r="K105" s="14">
        <f t="shared" si="5"/>
        <v>0</v>
      </c>
      <c r="L105" s="15"/>
    </row>
    <row r="106" spans="1:14" s="1" customFormat="1" ht="19.7" customHeight="1" x14ac:dyDescent="0.2">
      <c r="A106" s="4">
        <v>54</v>
      </c>
      <c r="B106" s="5" t="s">
        <v>167</v>
      </c>
      <c r="C106" s="5" t="s">
        <v>168</v>
      </c>
      <c r="D106" s="7" t="s">
        <v>166</v>
      </c>
      <c r="E106" s="5" t="s">
        <v>116</v>
      </c>
      <c r="F106" s="8">
        <v>35</v>
      </c>
      <c r="G106" s="10">
        <v>0</v>
      </c>
      <c r="H106" s="9">
        <f t="shared" si="3"/>
        <v>0</v>
      </c>
      <c r="I106" s="4">
        <v>23</v>
      </c>
      <c r="J106" s="9">
        <f t="shared" si="4"/>
        <v>0</v>
      </c>
      <c r="K106" s="14">
        <f t="shared" si="5"/>
        <v>0</v>
      </c>
      <c r="L106" s="15"/>
    </row>
    <row r="107" spans="1:14" s="1" customFormat="1" ht="55.9" customHeight="1" x14ac:dyDescent="0.2"/>
    <row r="108" spans="1:14" s="1" customFormat="1" ht="21.4" customHeight="1" x14ac:dyDescent="0.2">
      <c r="A108" s="41" t="s">
        <v>169</v>
      </c>
      <c r="B108" s="42"/>
      <c r="C108" s="42"/>
      <c r="D108" s="42"/>
      <c r="E108" s="43"/>
      <c r="F108" s="35"/>
      <c r="G108" s="35"/>
      <c r="H108" s="35"/>
      <c r="I108" s="35"/>
      <c r="J108" s="35"/>
      <c r="K108" s="35"/>
      <c r="L108" s="35"/>
      <c r="M108" s="35"/>
    </row>
    <row r="109" spans="1:14" s="1" customFormat="1" ht="21.4" customHeight="1" x14ac:dyDescent="0.2">
      <c r="A109" s="41" t="s">
        <v>170</v>
      </c>
      <c r="B109" s="42"/>
      <c r="C109" s="42"/>
      <c r="D109" s="42"/>
      <c r="E109" s="43"/>
      <c r="F109" s="37"/>
      <c r="G109" s="37"/>
      <c r="H109" s="37"/>
      <c r="I109" s="37"/>
      <c r="J109" s="37"/>
      <c r="K109" s="37"/>
      <c r="L109" s="37"/>
      <c r="M109" s="37"/>
    </row>
    <row r="110" spans="1:14" s="1" customFormat="1" ht="11.1" customHeight="1" x14ac:dyDescent="0.2"/>
    <row r="111" spans="1:14" s="1" customFormat="1" ht="80.099999999999994" customHeight="1" x14ac:dyDescent="0.2">
      <c r="A111" s="36" t="s">
        <v>177</v>
      </c>
      <c r="B111" s="36"/>
      <c r="C111" s="36"/>
      <c r="D111" s="36"/>
      <c r="E111" s="36"/>
      <c r="F111" s="36"/>
      <c r="G111" s="36"/>
      <c r="H111" s="36"/>
      <c r="I111" s="36"/>
      <c r="J111" s="36"/>
      <c r="K111" s="36"/>
      <c r="L111" s="36"/>
      <c r="M111" s="36"/>
      <c r="N111" s="36"/>
    </row>
    <row r="112" spans="1:14" s="1" customFormat="1" ht="2.65" customHeight="1" x14ac:dyDescent="0.2"/>
    <row r="113" spans="1:14" s="1" customFormat="1" ht="110.1" customHeight="1" x14ac:dyDescent="0.2">
      <c r="A113" s="36" t="s">
        <v>178</v>
      </c>
      <c r="B113" s="36"/>
      <c r="C113" s="36"/>
      <c r="D113" s="36"/>
      <c r="E113" s="36"/>
      <c r="F113" s="36"/>
      <c r="G113" s="36"/>
      <c r="H113" s="36"/>
      <c r="I113" s="36"/>
      <c r="J113" s="36"/>
      <c r="K113" s="36"/>
      <c r="L113" s="36"/>
      <c r="M113" s="36"/>
      <c r="N113" s="36"/>
    </row>
    <row r="114" spans="1:14" s="1" customFormat="1" ht="5.25" customHeight="1" x14ac:dyDescent="0.2"/>
    <row r="115" spans="1:14" s="1" customFormat="1" ht="110.1" customHeight="1" x14ac:dyDescent="0.2">
      <c r="A115" s="31" t="s">
        <v>179</v>
      </c>
      <c r="B115" s="31"/>
      <c r="C115" s="31"/>
      <c r="D115" s="31"/>
      <c r="E115" s="31"/>
      <c r="F115" s="31"/>
      <c r="G115" s="31"/>
      <c r="H115" s="31"/>
      <c r="I115" s="31"/>
      <c r="J115" s="31"/>
      <c r="K115" s="31"/>
      <c r="L115" s="31"/>
      <c r="M115" s="31"/>
      <c r="N115" s="31"/>
    </row>
    <row r="116" spans="1:14" s="1" customFormat="1" ht="5.25" customHeight="1" x14ac:dyDescent="0.2"/>
    <row r="117" spans="1:14" s="1" customFormat="1" ht="37.9" customHeight="1" x14ac:dyDescent="0.2">
      <c r="B117" s="32" t="s">
        <v>195</v>
      </c>
      <c r="C117" s="32"/>
      <c r="D117" s="32"/>
      <c r="E117" s="32"/>
      <c r="F117" s="33" t="s">
        <v>196</v>
      </c>
      <c r="G117" s="33"/>
      <c r="H117" s="33"/>
      <c r="I117" s="33"/>
      <c r="J117" s="33"/>
      <c r="K117" s="33"/>
      <c r="L117" s="33"/>
    </row>
    <row r="118" spans="1:14" s="1" customFormat="1" ht="28.7" customHeight="1" x14ac:dyDescent="0.2">
      <c r="B118" s="34"/>
      <c r="C118" s="34"/>
      <c r="D118" s="34"/>
      <c r="E118" s="34"/>
      <c r="F118" s="34"/>
      <c r="G118" s="34"/>
      <c r="H118" s="34"/>
      <c r="I118" s="34"/>
      <c r="J118" s="34"/>
      <c r="K118" s="34"/>
      <c r="L118" s="34"/>
    </row>
    <row r="119" spans="1:14" s="1" customFormat="1" ht="28.7" customHeight="1" x14ac:dyDescent="0.2">
      <c r="B119" s="34"/>
      <c r="C119" s="34"/>
      <c r="D119" s="34"/>
      <c r="E119" s="34"/>
      <c r="F119" s="34"/>
      <c r="G119" s="34"/>
      <c r="H119" s="34"/>
      <c r="I119" s="34"/>
      <c r="J119" s="34"/>
      <c r="K119" s="34"/>
      <c r="L119" s="34"/>
    </row>
    <row r="120" spans="1:14" s="1" customFormat="1" ht="28.7" customHeight="1" x14ac:dyDescent="0.2">
      <c r="B120" s="34"/>
      <c r="C120" s="34"/>
      <c r="D120" s="34"/>
      <c r="E120" s="34"/>
      <c r="F120" s="34"/>
      <c r="G120" s="34"/>
      <c r="H120" s="34"/>
      <c r="I120" s="34"/>
      <c r="J120" s="34"/>
      <c r="K120" s="34"/>
      <c r="L120" s="34"/>
    </row>
    <row r="121" spans="1:14" s="1" customFormat="1" ht="28.7" customHeight="1" x14ac:dyDescent="0.2">
      <c r="B121" s="34"/>
      <c r="C121" s="34"/>
      <c r="D121" s="34"/>
      <c r="E121" s="34"/>
      <c r="F121" s="34"/>
      <c r="G121" s="34"/>
      <c r="H121" s="34"/>
      <c r="I121" s="34"/>
      <c r="J121" s="34"/>
      <c r="K121" s="34"/>
      <c r="L121" s="34"/>
    </row>
    <row r="122" spans="1:14" s="1" customFormat="1" ht="2.65" customHeight="1" x14ac:dyDescent="0.2"/>
    <row r="123" spans="1:14" s="1" customFormat="1" ht="203.1" customHeight="1" x14ac:dyDescent="0.2">
      <c r="A123" s="36" t="s">
        <v>180</v>
      </c>
      <c r="B123" s="36"/>
      <c r="C123" s="36"/>
      <c r="D123" s="36"/>
      <c r="E123" s="36"/>
      <c r="F123" s="36"/>
      <c r="G123" s="36"/>
      <c r="H123" s="36"/>
      <c r="I123" s="36"/>
      <c r="J123" s="36"/>
      <c r="K123" s="36"/>
      <c r="L123" s="36"/>
      <c r="M123" s="36"/>
      <c r="N123" s="36"/>
    </row>
    <row r="124" spans="1:14" s="1" customFormat="1" ht="2.65" customHeight="1" x14ac:dyDescent="0.2"/>
    <row r="125" spans="1:14" s="1" customFormat="1" ht="36.950000000000003" customHeight="1" x14ac:dyDescent="0.2">
      <c r="A125" s="39" t="s">
        <v>181</v>
      </c>
      <c r="B125" s="39"/>
      <c r="C125" s="39"/>
      <c r="D125" s="39"/>
      <c r="E125" s="39"/>
      <c r="F125" s="39"/>
      <c r="G125" s="39"/>
      <c r="H125" s="39"/>
      <c r="I125" s="39"/>
      <c r="J125" s="39"/>
      <c r="K125" s="39"/>
      <c r="L125" s="39"/>
      <c r="M125" s="39"/>
      <c r="N125" s="39"/>
    </row>
    <row r="126" spans="1:14" s="1" customFormat="1" ht="2.65" customHeight="1" x14ac:dyDescent="0.2"/>
    <row r="127" spans="1:14" s="1" customFormat="1" ht="37.9" customHeight="1" x14ac:dyDescent="0.2">
      <c r="B127" s="32" t="s">
        <v>197</v>
      </c>
      <c r="C127" s="32"/>
      <c r="D127" s="32"/>
      <c r="E127" s="32"/>
      <c r="F127" s="38" t="s">
        <v>198</v>
      </c>
      <c r="G127" s="38"/>
      <c r="H127" s="38"/>
      <c r="I127" s="38"/>
      <c r="J127" s="38"/>
      <c r="K127" s="38"/>
      <c r="L127" s="38"/>
    </row>
    <row r="128" spans="1:14" s="1" customFormat="1" ht="28.7" customHeight="1" x14ac:dyDescent="0.2">
      <c r="B128" s="34"/>
      <c r="C128" s="34"/>
      <c r="D128" s="34"/>
      <c r="E128" s="34"/>
      <c r="F128" s="34"/>
      <c r="G128" s="34"/>
      <c r="H128" s="34"/>
      <c r="I128" s="34"/>
      <c r="J128" s="34"/>
      <c r="K128" s="34"/>
      <c r="L128" s="34"/>
    </row>
    <row r="129" spans="1:14" s="1" customFormat="1" ht="28.7" customHeight="1" x14ac:dyDescent="0.2">
      <c r="B129" s="34"/>
      <c r="C129" s="34"/>
      <c r="D129" s="34"/>
      <c r="E129" s="34"/>
      <c r="F129" s="34"/>
      <c r="G129" s="34"/>
      <c r="H129" s="34"/>
      <c r="I129" s="34"/>
      <c r="J129" s="34"/>
      <c r="K129" s="34"/>
      <c r="L129" s="34"/>
    </row>
    <row r="130" spans="1:14" s="1" customFormat="1" ht="28.7" customHeight="1" x14ac:dyDescent="0.2">
      <c r="B130" s="34"/>
      <c r="C130" s="34"/>
      <c r="D130" s="34"/>
      <c r="E130" s="34"/>
      <c r="F130" s="34"/>
      <c r="G130" s="34"/>
      <c r="H130" s="34"/>
      <c r="I130" s="34"/>
      <c r="J130" s="34"/>
      <c r="K130" s="34"/>
      <c r="L130" s="34"/>
    </row>
    <row r="131" spans="1:14" s="1" customFormat="1" ht="28.7" customHeight="1" x14ac:dyDescent="0.2">
      <c r="B131" s="34"/>
      <c r="C131" s="34"/>
      <c r="D131" s="34"/>
      <c r="E131" s="34"/>
      <c r="F131" s="34"/>
      <c r="G131" s="34"/>
      <c r="H131" s="34"/>
      <c r="I131" s="34"/>
      <c r="J131" s="34"/>
      <c r="K131" s="34"/>
      <c r="L131" s="34"/>
    </row>
    <row r="132" spans="1:14" s="1" customFormat="1" ht="2.65" customHeight="1" x14ac:dyDescent="0.2"/>
    <row r="133" spans="1:14" s="1" customFormat="1" ht="159.94999999999999" customHeight="1" x14ac:dyDescent="0.2">
      <c r="A133" s="36" t="s">
        <v>182</v>
      </c>
      <c r="B133" s="36"/>
      <c r="C133" s="36"/>
      <c r="D133" s="36"/>
      <c r="E133" s="36"/>
      <c r="F133" s="36"/>
      <c r="G133" s="36"/>
      <c r="H133" s="36"/>
      <c r="I133" s="36"/>
      <c r="J133" s="36"/>
      <c r="K133" s="36"/>
      <c r="L133" s="36"/>
      <c r="M133" s="36"/>
      <c r="N133" s="36"/>
    </row>
    <row r="134" spans="1:14" s="1" customFormat="1" ht="2.65" customHeight="1" x14ac:dyDescent="0.2"/>
    <row r="135" spans="1:14" s="1" customFormat="1" ht="54.95" customHeight="1" x14ac:dyDescent="0.2">
      <c r="A135" s="36" t="s">
        <v>183</v>
      </c>
      <c r="B135" s="36"/>
      <c r="C135" s="36"/>
      <c r="D135" s="36"/>
      <c r="E135" s="36"/>
      <c r="F135" s="36"/>
      <c r="G135" s="36"/>
      <c r="H135" s="36"/>
      <c r="I135" s="36"/>
      <c r="J135" s="36"/>
      <c r="K135" s="36"/>
      <c r="L135" s="36"/>
      <c r="M135" s="36"/>
      <c r="N135" s="36"/>
    </row>
    <row r="136" spans="1:14" s="1" customFormat="1" ht="2.65" customHeight="1" x14ac:dyDescent="0.2"/>
    <row r="137" spans="1:14" s="1" customFormat="1" ht="60" customHeight="1" x14ac:dyDescent="0.2">
      <c r="A137" s="31" t="s">
        <v>184</v>
      </c>
      <c r="B137" s="31"/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</row>
    <row r="138" spans="1:14" s="1" customFormat="1" ht="2.65" customHeight="1" x14ac:dyDescent="0.2"/>
    <row r="139" spans="1:14" s="1" customFormat="1" ht="48" customHeight="1" x14ac:dyDescent="0.2">
      <c r="A139" s="31" t="s">
        <v>185</v>
      </c>
      <c r="B139" s="31"/>
      <c r="C139" s="31"/>
      <c r="D139" s="31"/>
      <c r="E139" s="31"/>
      <c r="F139" s="31"/>
      <c r="G139" s="31"/>
      <c r="H139" s="31"/>
      <c r="I139" s="31"/>
      <c r="J139" s="31"/>
      <c r="K139" s="31"/>
      <c r="L139" s="31"/>
      <c r="M139" s="31"/>
      <c r="N139" s="31"/>
    </row>
    <row r="140" spans="1:14" s="1" customFormat="1" ht="2.65" customHeight="1" x14ac:dyDescent="0.2"/>
    <row r="141" spans="1:14" s="1" customFormat="1" ht="125.1" customHeight="1" x14ac:dyDescent="0.2">
      <c r="A141" s="36" t="s">
        <v>186</v>
      </c>
      <c r="B141" s="36"/>
      <c r="C141" s="36"/>
      <c r="D141" s="36"/>
      <c r="E141" s="36"/>
      <c r="F141" s="36"/>
      <c r="G141" s="36"/>
      <c r="H141" s="36"/>
      <c r="I141" s="36"/>
      <c r="J141" s="36"/>
      <c r="K141" s="36"/>
      <c r="L141" s="36"/>
      <c r="M141" s="36"/>
      <c r="N141" s="36"/>
    </row>
    <row r="142" spans="1:14" s="1" customFormat="1" ht="2.65" customHeight="1" x14ac:dyDescent="0.2"/>
    <row r="143" spans="1:14" s="1" customFormat="1" ht="84.95" customHeight="1" x14ac:dyDescent="0.2">
      <c r="A143" s="36" t="s">
        <v>187</v>
      </c>
      <c r="B143" s="36"/>
      <c r="C143" s="36"/>
      <c r="D143" s="36"/>
      <c r="E143" s="36"/>
      <c r="F143" s="36"/>
      <c r="G143" s="36"/>
      <c r="H143" s="36"/>
      <c r="I143" s="36"/>
      <c r="J143" s="36"/>
      <c r="K143" s="36"/>
      <c r="L143" s="36"/>
      <c r="M143" s="36"/>
      <c r="N143" s="36"/>
    </row>
    <row r="144" spans="1:14" s="1" customFormat="1" ht="86.85" customHeight="1" x14ac:dyDescent="0.2"/>
    <row r="145" spans="1:11" s="1" customFormat="1" ht="17.649999999999999" customHeight="1" x14ac:dyDescent="0.2">
      <c r="I145" s="25" t="s">
        <v>199</v>
      </c>
      <c r="J145" s="25"/>
      <c r="K145" s="25"/>
    </row>
    <row r="146" spans="1:11" s="1" customFormat="1" ht="145.15" customHeight="1" x14ac:dyDescent="0.2"/>
    <row r="147" spans="1:11" s="1" customFormat="1" ht="81.599999999999994" customHeight="1" x14ac:dyDescent="0.2">
      <c r="A147" s="28" t="s">
        <v>188</v>
      </c>
      <c r="B147" s="28"/>
      <c r="C147" s="28"/>
      <c r="D147" s="28"/>
      <c r="E147" s="28"/>
      <c r="F147" s="28"/>
      <c r="G147" s="28"/>
      <c r="H147" s="28"/>
      <c r="I147" s="28"/>
      <c r="J147" s="28"/>
    </row>
    <row r="148" spans="1:11" s="1" customFormat="1" ht="28.7" customHeight="1" x14ac:dyDescent="0.2"/>
  </sheetData>
  <mergeCells count="119">
    <mergeCell ref="K103:L103"/>
    <mergeCell ref="K104:L104"/>
    <mergeCell ref="K105:L105"/>
    <mergeCell ref="K106:L106"/>
    <mergeCell ref="A115:N115"/>
    <mergeCell ref="G11:O12"/>
    <mergeCell ref="K69:L69"/>
    <mergeCell ref="K70:L70"/>
    <mergeCell ref="K71:L71"/>
    <mergeCell ref="K72:L72"/>
    <mergeCell ref="K73:L73"/>
    <mergeCell ref="K74:L74"/>
    <mergeCell ref="K75:L75"/>
    <mergeCell ref="K76:L76"/>
    <mergeCell ref="A108:E108"/>
    <mergeCell ref="A109:E109"/>
    <mergeCell ref="A111:N111"/>
    <mergeCell ref="A113:N113"/>
    <mergeCell ref="K66:L66"/>
    <mergeCell ref="K67:L67"/>
    <mergeCell ref="K68:L68"/>
    <mergeCell ref="K98:L98"/>
    <mergeCell ref="K99:L99"/>
    <mergeCell ref="K100:L100"/>
    <mergeCell ref="A133:N133"/>
    <mergeCell ref="A135:N135"/>
    <mergeCell ref="A137:N137"/>
    <mergeCell ref="A139:N139"/>
    <mergeCell ref="F109:M109"/>
    <mergeCell ref="B128:E128"/>
    <mergeCell ref="B129:E129"/>
    <mergeCell ref="B130:E130"/>
    <mergeCell ref="B131:E131"/>
    <mergeCell ref="F118:L118"/>
    <mergeCell ref="F119:L119"/>
    <mergeCell ref="F120:L120"/>
    <mergeCell ref="F121:L121"/>
    <mergeCell ref="F127:L127"/>
    <mergeCell ref="F128:L128"/>
    <mergeCell ref="A123:N123"/>
    <mergeCell ref="A125:N125"/>
    <mergeCell ref="A147:J147"/>
    <mergeCell ref="A23:L23"/>
    <mergeCell ref="A25:L25"/>
    <mergeCell ref="A30:L30"/>
    <mergeCell ref="A35:L35"/>
    <mergeCell ref="A40:L40"/>
    <mergeCell ref="B117:E117"/>
    <mergeCell ref="F117:L117"/>
    <mergeCell ref="K101:L101"/>
    <mergeCell ref="K102:L102"/>
    <mergeCell ref="F129:L129"/>
    <mergeCell ref="F130:L130"/>
    <mergeCell ref="F131:L131"/>
    <mergeCell ref="F108:M108"/>
    <mergeCell ref="A141:N141"/>
    <mergeCell ref="A143:N143"/>
    <mergeCell ref="B118:E118"/>
    <mergeCell ref="B119:E119"/>
    <mergeCell ref="B120:E120"/>
    <mergeCell ref="B121:E121"/>
    <mergeCell ref="B127:E127"/>
    <mergeCell ref="K83:L83"/>
    <mergeCell ref="K84:L84"/>
    <mergeCell ref="K85:L85"/>
    <mergeCell ref="I145:K145"/>
    <mergeCell ref="I2:P2"/>
    <mergeCell ref="K32:L32"/>
    <mergeCell ref="K33:L33"/>
    <mergeCell ref="K37:L37"/>
    <mergeCell ref="K38:L38"/>
    <mergeCell ref="K42:L42"/>
    <mergeCell ref="K43:L43"/>
    <mergeCell ref="K47:L47"/>
    <mergeCell ref="K48:L48"/>
    <mergeCell ref="K52:L52"/>
    <mergeCell ref="K53:L53"/>
    <mergeCell ref="K57:L57"/>
    <mergeCell ref="K58:L58"/>
    <mergeCell ref="K59:L59"/>
    <mergeCell ref="K60:L60"/>
    <mergeCell ref="K61:L61"/>
    <mergeCell ref="K62:L62"/>
    <mergeCell ref="K63:L63"/>
    <mergeCell ref="K64:L64"/>
    <mergeCell ref="K65:L65"/>
    <mergeCell ref="K95:L95"/>
    <mergeCell ref="K96:L96"/>
    <mergeCell ref="K97:L97"/>
    <mergeCell ref="A3:D3"/>
    <mergeCell ref="A5:D5"/>
    <mergeCell ref="A7:D7"/>
    <mergeCell ref="K86:L86"/>
    <mergeCell ref="K87:L87"/>
    <mergeCell ref="K88:L88"/>
    <mergeCell ref="K89:L89"/>
    <mergeCell ref="K90:L90"/>
    <mergeCell ref="K91:L91"/>
    <mergeCell ref="E13:I13"/>
    <mergeCell ref="D15:G15"/>
    <mergeCell ref="B22:D22"/>
    <mergeCell ref="A4:D4"/>
    <mergeCell ref="A45:L45"/>
    <mergeCell ref="A50:L50"/>
    <mergeCell ref="A6:D6"/>
    <mergeCell ref="A8:D8"/>
    <mergeCell ref="B17:D17"/>
    <mergeCell ref="B19:D19"/>
    <mergeCell ref="B21:D21"/>
    <mergeCell ref="A10:D11"/>
    <mergeCell ref="K92:L92"/>
    <mergeCell ref="K93:L93"/>
    <mergeCell ref="K94:L94"/>
    <mergeCell ref="K77:L77"/>
    <mergeCell ref="K78:L78"/>
    <mergeCell ref="K79:L79"/>
    <mergeCell ref="K80:L80"/>
    <mergeCell ref="K81:L81"/>
    <mergeCell ref="K82:L82"/>
  </mergeCells>
  <pageMargins left="0.25" right="0.25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N.Dwukoły Gabriela Lemańska</cp:lastModifiedBy>
  <cp:lastPrinted>2023-10-26T20:51:20Z</cp:lastPrinted>
  <dcterms:created xsi:type="dcterms:W3CDTF">2023-10-26T09:31:29Z</dcterms:created>
  <dcterms:modified xsi:type="dcterms:W3CDTF">2023-10-31T13:37:05Z</dcterms:modified>
</cp:coreProperties>
</file>